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6123A6A9-CD20-4739-BAFF-D82AB9334C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БТ 2023" sheetId="1" r:id="rId1"/>
  </sheets>
  <externalReferences>
    <externalReference r:id="rId2"/>
    <externalReference r:id="rId3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Titles" localSheetId="0">'МБТ 2023'!$20:$20</definedName>
    <definedName name="_xlnm.Print_Area" localSheetId="0">'МБТ 2023'!$A$1:$L$150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1" l="1"/>
  <c r="N19" i="1" l="1"/>
  <c r="L128" i="1"/>
  <c r="L127" i="1" s="1"/>
  <c r="L126" i="1" s="1"/>
  <c r="K127" i="1"/>
  <c r="K126" i="1" s="1"/>
  <c r="K124" i="1"/>
  <c r="J127" i="1"/>
  <c r="J126" i="1" s="1"/>
  <c r="K120" i="1" l="1"/>
  <c r="L123" i="1"/>
  <c r="L113" i="1"/>
  <c r="K111" i="1"/>
  <c r="L69" i="1"/>
  <c r="L46" i="1"/>
  <c r="L40" i="1"/>
  <c r="K149" i="1"/>
  <c r="K147" i="1"/>
  <c r="K145" i="1"/>
  <c r="K143" i="1"/>
  <c r="K141" i="1"/>
  <c r="K138" i="1"/>
  <c r="K136" i="1"/>
  <c r="K134" i="1"/>
  <c r="K132" i="1"/>
  <c r="K130" i="1"/>
  <c r="K118" i="1"/>
  <c r="K114" i="1"/>
  <c r="K108" i="1"/>
  <c r="K106" i="1"/>
  <c r="K104" i="1"/>
  <c r="K94" i="1"/>
  <c r="K92" i="1"/>
  <c r="K78" i="1"/>
  <c r="K73" i="1"/>
  <c r="K71" i="1"/>
  <c r="K65" i="1"/>
  <c r="K54" i="1"/>
  <c r="K42" i="1"/>
  <c r="K33" i="1"/>
  <c r="K27" i="1"/>
  <c r="K23" i="1"/>
  <c r="K110" i="1" l="1"/>
  <c r="K77" i="1"/>
  <c r="K129" i="1"/>
  <c r="K140" i="1"/>
  <c r="K26" i="1"/>
  <c r="K22" i="1" l="1"/>
  <c r="K21" i="1" s="1"/>
  <c r="J119" i="1"/>
  <c r="L119" i="1" s="1"/>
  <c r="L118" i="1" s="1"/>
  <c r="I118" i="1"/>
  <c r="H118" i="1"/>
  <c r="G118" i="1"/>
  <c r="F118" i="1"/>
  <c r="E118" i="1"/>
  <c r="D118" i="1"/>
  <c r="I94" i="1"/>
  <c r="E137" i="1"/>
  <c r="J133" i="1"/>
  <c r="I132" i="1"/>
  <c r="H132" i="1"/>
  <c r="G132" i="1"/>
  <c r="F132" i="1"/>
  <c r="E132" i="1"/>
  <c r="D132" i="1"/>
  <c r="J118" i="1" l="1"/>
  <c r="J132" i="1"/>
  <c r="L133" i="1"/>
  <c r="L132" i="1" s="1"/>
  <c r="J48" i="1"/>
  <c r="L48" i="1" s="1"/>
  <c r="I42" i="1"/>
  <c r="G42" i="1"/>
  <c r="E42" i="1"/>
  <c r="I149" i="1" l="1"/>
  <c r="I147" i="1"/>
  <c r="I145" i="1"/>
  <c r="I143" i="1"/>
  <c r="I141" i="1"/>
  <c r="I138" i="1"/>
  <c r="I136" i="1"/>
  <c r="I134" i="1"/>
  <c r="I130" i="1"/>
  <c r="I124" i="1"/>
  <c r="I120" i="1"/>
  <c r="I114" i="1"/>
  <c r="I111" i="1"/>
  <c r="I108" i="1"/>
  <c r="I106" i="1"/>
  <c r="I104" i="1"/>
  <c r="I92" i="1"/>
  <c r="I78" i="1"/>
  <c r="I73" i="1"/>
  <c r="I71" i="1"/>
  <c r="I65" i="1"/>
  <c r="I54" i="1"/>
  <c r="I27" i="1"/>
  <c r="I23" i="1"/>
  <c r="I110" i="1" l="1"/>
  <c r="I129" i="1"/>
  <c r="I140" i="1"/>
  <c r="I77" i="1"/>
  <c r="I33" i="1"/>
  <c r="I26" i="1" s="1"/>
  <c r="I22" i="1" l="1"/>
  <c r="I21" i="1" s="1"/>
  <c r="G111" i="1"/>
  <c r="E111" i="1"/>
  <c r="D111" i="1"/>
  <c r="F112" i="1"/>
  <c r="H112" i="1" s="1"/>
  <c r="F75" i="1"/>
  <c r="H75" i="1" s="1"/>
  <c r="J75" i="1" s="1"/>
  <c r="L75" i="1" s="1"/>
  <c r="F56" i="1"/>
  <c r="H56" i="1" s="1"/>
  <c r="J56" i="1" s="1"/>
  <c r="L56" i="1" s="1"/>
  <c r="F44" i="1"/>
  <c r="H44" i="1" s="1"/>
  <c r="J44" i="1" s="1"/>
  <c r="L44" i="1" s="1"/>
  <c r="G37" i="1"/>
  <c r="H31" i="1"/>
  <c r="J31" i="1" s="1"/>
  <c r="L31" i="1" s="1"/>
  <c r="G27" i="1"/>
  <c r="E27" i="1"/>
  <c r="D27" i="1"/>
  <c r="H25" i="1"/>
  <c r="J25" i="1" s="1"/>
  <c r="L25" i="1" s="1"/>
  <c r="G23" i="1"/>
  <c r="E23" i="1"/>
  <c r="D23" i="1"/>
  <c r="G149" i="1"/>
  <c r="G147" i="1"/>
  <c r="G145" i="1"/>
  <c r="G143" i="1"/>
  <c r="G141" i="1"/>
  <c r="G138" i="1"/>
  <c r="G136" i="1"/>
  <c r="G134" i="1"/>
  <c r="G130" i="1"/>
  <c r="G129" i="1" s="1"/>
  <c r="G124" i="1"/>
  <c r="G120" i="1"/>
  <c r="G114" i="1"/>
  <c r="G108" i="1"/>
  <c r="G106" i="1"/>
  <c r="G104" i="1"/>
  <c r="G94" i="1"/>
  <c r="G92" i="1"/>
  <c r="G78" i="1"/>
  <c r="G73" i="1"/>
  <c r="G71" i="1"/>
  <c r="G65" i="1"/>
  <c r="G54" i="1"/>
  <c r="G33" i="1"/>
  <c r="G110" i="1" l="1"/>
  <c r="H111" i="1"/>
  <c r="J112" i="1"/>
  <c r="J111" i="1" s="1"/>
  <c r="F111" i="1"/>
  <c r="G140" i="1"/>
  <c r="G26" i="1"/>
  <c r="G77" i="1"/>
  <c r="E146" i="1"/>
  <c r="L112" i="1" l="1"/>
  <c r="L111" i="1" s="1"/>
  <c r="G22" i="1"/>
  <c r="G21" i="1" s="1"/>
  <c r="E135" i="1"/>
  <c r="D18" i="1" l="1"/>
  <c r="E145" i="1" l="1"/>
  <c r="E144" i="1"/>
  <c r="F144" i="1" s="1"/>
  <c r="E142" i="1"/>
  <c r="E141" i="1" s="1"/>
  <c r="D143" i="1"/>
  <c r="F150" i="1"/>
  <c r="E149" i="1"/>
  <c r="D149" i="1"/>
  <c r="F148" i="1"/>
  <c r="D147" i="1"/>
  <c r="D145" i="1"/>
  <c r="D141" i="1"/>
  <c r="F137" i="1"/>
  <c r="F135" i="1"/>
  <c r="E131" i="1"/>
  <c r="F131" i="1" s="1"/>
  <c r="F139" i="1"/>
  <c r="E138" i="1"/>
  <c r="D138" i="1"/>
  <c r="D136" i="1"/>
  <c r="E134" i="1"/>
  <c r="D134" i="1"/>
  <c r="D130" i="1"/>
  <c r="F122" i="1"/>
  <c r="H122" i="1" s="1"/>
  <c r="J122" i="1" s="1"/>
  <c r="L122" i="1" s="1"/>
  <c r="E120" i="1"/>
  <c r="D120" i="1"/>
  <c r="F121" i="1"/>
  <c r="E78" i="1"/>
  <c r="D78" i="1"/>
  <c r="E54" i="1"/>
  <c r="F63" i="1"/>
  <c r="H63" i="1" s="1"/>
  <c r="J63" i="1" s="1"/>
  <c r="L63" i="1" s="1"/>
  <c r="F52" i="1"/>
  <c r="H52" i="1" s="1"/>
  <c r="J52" i="1" s="1"/>
  <c r="L52" i="1" s="1"/>
  <c r="F35" i="1"/>
  <c r="H35" i="1" s="1"/>
  <c r="J35" i="1" s="1"/>
  <c r="L35" i="1" s="1"/>
  <c r="F30" i="1"/>
  <c r="H30" i="1" s="1"/>
  <c r="J30" i="1" s="1"/>
  <c r="L30" i="1" s="1"/>
  <c r="F29" i="1"/>
  <c r="H29" i="1" s="1"/>
  <c r="J29" i="1" s="1"/>
  <c r="L29" i="1" s="1"/>
  <c r="F125" i="1"/>
  <c r="F117" i="1"/>
  <c r="H117" i="1" s="1"/>
  <c r="J117" i="1" s="1"/>
  <c r="L117" i="1" s="1"/>
  <c r="F116" i="1"/>
  <c r="H116" i="1" s="1"/>
  <c r="J116" i="1" s="1"/>
  <c r="L116" i="1" s="1"/>
  <c r="F115" i="1"/>
  <c r="H115" i="1" s="1"/>
  <c r="J115" i="1" s="1"/>
  <c r="F109" i="1"/>
  <c r="F107" i="1"/>
  <c r="F105" i="1"/>
  <c r="F103" i="1"/>
  <c r="H103" i="1" s="1"/>
  <c r="J103" i="1" s="1"/>
  <c r="L103" i="1" s="1"/>
  <c r="F102" i="1"/>
  <c r="H102" i="1" s="1"/>
  <c r="J102" i="1" s="1"/>
  <c r="L102" i="1" s="1"/>
  <c r="F101" i="1"/>
  <c r="H101" i="1" s="1"/>
  <c r="J101" i="1" s="1"/>
  <c r="L101" i="1" s="1"/>
  <c r="F99" i="1"/>
  <c r="H99" i="1" s="1"/>
  <c r="J99" i="1" s="1"/>
  <c r="L99" i="1" s="1"/>
  <c r="F100" i="1"/>
  <c r="H100" i="1" s="1"/>
  <c r="J100" i="1" s="1"/>
  <c r="L100" i="1" s="1"/>
  <c r="F98" i="1"/>
  <c r="H98" i="1" s="1"/>
  <c r="J98" i="1" s="1"/>
  <c r="L98" i="1" s="1"/>
  <c r="F96" i="1"/>
  <c r="H96" i="1" s="1"/>
  <c r="J96" i="1" s="1"/>
  <c r="L96" i="1" s="1"/>
  <c r="F97" i="1"/>
  <c r="H97" i="1" s="1"/>
  <c r="J97" i="1" s="1"/>
  <c r="L97" i="1" s="1"/>
  <c r="F95" i="1"/>
  <c r="H95" i="1" s="1"/>
  <c r="J95" i="1" s="1"/>
  <c r="L95" i="1" s="1"/>
  <c r="F93" i="1"/>
  <c r="F91" i="1"/>
  <c r="H91" i="1" s="1"/>
  <c r="J91" i="1" s="1"/>
  <c r="L91" i="1" s="1"/>
  <c r="F85" i="1"/>
  <c r="H85" i="1" s="1"/>
  <c r="J85" i="1" s="1"/>
  <c r="L85" i="1" s="1"/>
  <c r="F84" i="1"/>
  <c r="H84" i="1" s="1"/>
  <c r="J84" i="1" s="1"/>
  <c r="L84" i="1" s="1"/>
  <c r="F88" i="1"/>
  <c r="H88" i="1" s="1"/>
  <c r="J88" i="1" s="1"/>
  <c r="L88" i="1" s="1"/>
  <c r="F86" i="1"/>
  <c r="H86" i="1" s="1"/>
  <c r="J86" i="1" s="1"/>
  <c r="L86" i="1" s="1"/>
  <c r="F87" i="1"/>
  <c r="H87" i="1" s="1"/>
  <c r="J87" i="1" s="1"/>
  <c r="L87" i="1" s="1"/>
  <c r="F83" i="1"/>
  <c r="H83" i="1" s="1"/>
  <c r="J83" i="1" s="1"/>
  <c r="L83" i="1" s="1"/>
  <c r="F82" i="1"/>
  <c r="H82" i="1" s="1"/>
  <c r="J82" i="1" s="1"/>
  <c r="L82" i="1" s="1"/>
  <c r="F89" i="1"/>
  <c r="H89" i="1" s="1"/>
  <c r="J89" i="1" s="1"/>
  <c r="L89" i="1" s="1"/>
  <c r="F80" i="1"/>
  <c r="H80" i="1" s="1"/>
  <c r="J80" i="1" s="1"/>
  <c r="L80" i="1" s="1"/>
  <c r="F90" i="1"/>
  <c r="H90" i="1" s="1"/>
  <c r="J90" i="1" s="1"/>
  <c r="L90" i="1" s="1"/>
  <c r="F79" i="1"/>
  <c r="H79" i="1" s="1"/>
  <c r="J79" i="1" s="1"/>
  <c r="L79" i="1" s="1"/>
  <c r="F81" i="1"/>
  <c r="H81" i="1" s="1"/>
  <c r="J81" i="1" s="1"/>
  <c r="L81" i="1" s="1"/>
  <c r="F76" i="1"/>
  <c r="H76" i="1" s="1"/>
  <c r="J76" i="1" s="1"/>
  <c r="L76" i="1" s="1"/>
  <c r="F74" i="1"/>
  <c r="H74" i="1" s="1"/>
  <c r="J74" i="1" s="1"/>
  <c r="L74" i="1" s="1"/>
  <c r="F72" i="1"/>
  <c r="F70" i="1"/>
  <c r="H70" i="1" s="1"/>
  <c r="J70" i="1" s="1"/>
  <c r="L70" i="1" s="1"/>
  <c r="F68" i="1"/>
  <c r="H68" i="1" s="1"/>
  <c r="J68" i="1" s="1"/>
  <c r="L68" i="1" s="1"/>
  <c r="F67" i="1"/>
  <c r="H67" i="1" s="1"/>
  <c r="J67" i="1" s="1"/>
  <c r="L67" i="1" s="1"/>
  <c r="F66" i="1"/>
  <c r="H66" i="1" s="1"/>
  <c r="J66" i="1" s="1"/>
  <c r="L66" i="1" s="1"/>
  <c r="F60" i="1"/>
  <c r="H60" i="1" s="1"/>
  <c r="J60" i="1" s="1"/>
  <c r="L60" i="1" s="1"/>
  <c r="F64" i="1"/>
  <c r="H64" i="1" s="1"/>
  <c r="J64" i="1" s="1"/>
  <c r="L64" i="1" s="1"/>
  <c r="F62" i="1"/>
  <c r="H62" i="1" s="1"/>
  <c r="J62" i="1" s="1"/>
  <c r="L62" i="1" s="1"/>
  <c r="F61" i="1"/>
  <c r="H61" i="1" s="1"/>
  <c r="J61" i="1" s="1"/>
  <c r="L61" i="1" s="1"/>
  <c r="F59" i="1"/>
  <c r="H59" i="1" s="1"/>
  <c r="J59" i="1" s="1"/>
  <c r="L59" i="1" s="1"/>
  <c r="F58" i="1"/>
  <c r="H58" i="1" s="1"/>
  <c r="J58" i="1" s="1"/>
  <c r="L58" i="1" s="1"/>
  <c r="F55" i="1"/>
  <c r="H55" i="1" s="1"/>
  <c r="J55" i="1" s="1"/>
  <c r="L55" i="1" s="1"/>
  <c r="F50" i="1"/>
  <c r="H50" i="1" s="1"/>
  <c r="J50" i="1" s="1"/>
  <c r="L50" i="1" s="1"/>
  <c r="F47" i="1"/>
  <c r="H47" i="1" s="1"/>
  <c r="J47" i="1" s="1"/>
  <c r="L47" i="1" s="1"/>
  <c r="F51" i="1"/>
  <c r="H51" i="1" s="1"/>
  <c r="J51" i="1" s="1"/>
  <c r="L51" i="1" s="1"/>
  <c r="F53" i="1"/>
  <c r="H53" i="1" s="1"/>
  <c r="J53" i="1" s="1"/>
  <c r="L53" i="1" s="1"/>
  <c r="F49" i="1"/>
  <c r="H49" i="1" s="1"/>
  <c r="J49" i="1" s="1"/>
  <c r="L49" i="1" s="1"/>
  <c r="F43" i="1"/>
  <c r="H43" i="1" s="1"/>
  <c r="J43" i="1" s="1"/>
  <c r="L43" i="1" s="1"/>
  <c r="F39" i="1"/>
  <c r="H39" i="1" s="1"/>
  <c r="J39" i="1" s="1"/>
  <c r="L39" i="1" s="1"/>
  <c r="F41" i="1"/>
  <c r="H41" i="1" s="1"/>
  <c r="J41" i="1" s="1"/>
  <c r="L41" i="1" s="1"/>
  <c r="F38" i="1"/>
  <c r="H38" i="1" s="1"/>
  <c r="J38" i="1" s="1"/>
  <c r="L38" i="1" s="1"/>
  <c r="F34" i="1"/>
  <c r="H34" i="1" s="1"/>
  <c r="J34" i="1" s="1"/>
  <c r="L34" i="1" s="1"/>
  <c r="F32" i="1"/>
  <c r="H32" i="1" s="1"/>
  <c r="J32" i="1" s="1"/>
  <c r="L32" i="1" s="1"/>
  <c r="F28" i="1"/>
  <c r="F24" i="1"/>
  <c r="E124" i="1"/>
  <c r="E114" i="1"/>
  <c r="E108" i="1"/>
  <c r="E106" i="1"/>
  <c r="E104" i="1"/>
  <c r="E94" i="1"/>
  <c r="E92" i="1"/>
  <c r="E73" i="1"/>
  <c r="E71" i="1"/>
  <c r="E65" i="1"/>
  <c r="E33" i="1"/>
  <c r="E110" i="1" l="1"/>
  <c r="L78" i="1"/>
  <c r="L73" i="1"/>
  <c r="L94" i="1"/>
  <c r="L115" i="1"/>
  <c r="L114" i="1" s="1"/>
  <c r="J114" i="1"/>
  <c r="D129" i="1"/>
  <c r="L65" i="1"/>
  <c r="J73" i="1"/>
  <c r="J78" i="1"/>
  <c r="J94" i="1"/>
  <c r="J65" i="1"/>
  <c r="H114" i="1"/>
  <c r="H73" i="1"/>
  <c r="H28" i="1"/>
  <c r="F27" i="1"/>
  <c r="F143" i="1"/>
  <c r="H144" i="1"/>
  <c r="H94" i="1"/>
  <c r="F106" i="1"/>
  <c r="H107" i="1"/>
  <c r="F130" i="1"/>
  <c r="H131" i="1"/>
  <c r="F136" i="1"/>
  <c r="H137" i="1"/>
  <c r="F147" i="1"/>
  <c r="H148" i="1"/>
  <c r="D140" i="1"/>
  <c r="F23" i="1"/>
  <c r="H24" i="1"/>
  <c r="H65" i="1"/>
  <c r="F71" i="1"/>
  <c r="H72" i="1"/>
  <c r="H78" i="1"/>
  <c r="F92" i="1"/>
  <c r="H93" i="1"/>
  <c r="F104" i="1"/>
  <c r="H105" i="1"/>
  <c r="F108" i="1"/>
  <c r="H109" i="1"/>
  <c r="F124" i="1"/>
  <c r="H125" i="1"/>
  <c r="F120" i="1"/>
  <c r="H121" i="1"/>
  <c r="F138" i="1"/>
  <c r="H139" i="1"/>
  <c r="F134" i="1"/>
  <c r="H135" i="1"/>
  <c r="F149" i="1"/>
  <c r="H150" i="1"/>
  <c r="E143" i="1"/>
  <c r="E136" i="1"/>
  <c r="F146" i="1"/>
  <c r="F142" i="1"/>
  <c r="E147" i="1"/>
  <c r="E140" i="1" s="1"/>
  <c r="E130" i="1"/>
  <c r="E129" i="1" s="1"/>
  <c r="F78" i="1"/>
  <c r="F73" i="1"/>
  <c r="F94" i="1"/>
  <c r="F65" i="1"/>
  <c r="F114" i="1"/>
  <c r="E77" i="1"/>
  <c r="E26" i="1"/>
  <c r="F110" i="1" l="1"/>
  <c r="H149" i="1"/>
  <c r="J150" i="1"/>
  <c r="H134" i="1"/>
  <c r="J135" i="1"/>
  <c r="H138" i="1"/>
  <c r="J139" i="1"/>
  <c r="H120" i="1"/>
  <c r="J121" i="1"/>
  <c r="J120" i="1" s="1"/>
  <c r="H124" i="1"/>
  <c r="J125" i="1"/>
  <c r="H108" i="1"/>
  <c r="J109" i="1"/>
  <c r="H104" i="1"/>
  <c r="J105" i="1"/>
  <c r="H92" i="1"/>
  <c r="J93" i="1"/>
  <c r="H23" i="1"/>
  <c r="J24" i="1"/>
  <c r="F129" i="1"/>
  <c r="H143" i="1"/>
  <c r="J144" i="1"/>
  <c r="H71" i="1"/>
  <c r="J72" i="1"/>
  <c r="H147" i="1"/>
  <c r="J148" i="1"/>
  <c r="H130" i="1"/>
  <c r="J131" i="1"/>
  <c r="H106" i="1"/>
  <c r="J107" i="1"/>
  <c r="H110" i="1"/>
  <c r="H136" i="1"/>
  <c r="J137" i="1"/>
  <c r="H27" i="1"/>
  <c r="J28" i="1"/>
  <c r="E22" i="1"/>
  <c r="F141" i="1"/>
  <c r="H142" i="1"/>
  <c r="F145" i="1"/>
  <c r="H146" i="1"/>
  <c r="F77" i="1"/>
  <c r="H77" i="1" l="1"/>
  <c r="J106" i="1"/>
  <c r="L107" i="1"/>
  <c r="L106" i="1" s="1"/>
  <c r="J130" i="1"/>
  <c r="L131" i="1"/>
  <c r="L130" i="1" s="1"/>
  <c r="J147" i="1"/>
  <c r="L148" i="1"/>
  <c r="L147" i="1" s="1"/>
  <c r="J71" i="1"/>
  <c r="L72" i="1"/>
  <c r="L71" i="1" s="1"/>
  <c r="L24" i="1"/>
  <c r="L23" i="1" s="1"/>
  <c r="J23" i="1"/>
  <c r="L93" i="1"/>
  <c r="L92" i="1" s="1"/>
  <c r="J92" i="1"/>
  <c r="L105" i="1"/>
  <c r="L104" i="1" s="1"/>
  <c r="J104" i="1"/>
  <c r="L109" i="1"/>
  <c r="L108" i="1" s="1"/>
  <c r="J108" i="1"/>
  <c r="J124" i="1"/>
  <c r="J110" i="1" s="1"/>
  <c r="L125" i="1"/>
  <c r="L124" i="1" s="1"/>
  <c r="L121" i="1"/>
  <c r="J138" i="1"/>
  <c r="L139" i="1"/>
  <c r="L138" i="1" s="1"/>
  <c r="J134" i="1"/>
  <c r="L135" i="1"/>
  <c r="L134" i="1" s="1"/>
  <c r="L150" i="1"/>
  <c r="L149" i="1" s="1"/>
  <c r="J149" i="1"/>
  <c r="H145" i="1"/>
  <c r="J146" i="1"/>
  <c r="H141" i="1"/>
  <c r="H140" i="1" s="1"/>
  <c r="J142" i="1"/>
  <c r="L137" i="1"/>
  <c r="L136" i="1" s="1"/>
  <c r="J136" i="1"/>
  <c r="H129" i="1"/>
  <c r="J143" i="1"/>
  <c r="L144" i="1"/>
  <c r="L143" i="1" s="1"/>
  <c r="J27" i="1"/>
  <c r="L28" i="1"/>
  <c r="L27" i="1" s="1"/>
  <c r="F140" i="1"/>
  <c r="E21" i="1"/>
  <c r="D124" i="1"/>
  <c r="D114" i="1"/>
  <c r="D110" i="1" s="1"/>
  <c r="D108" i="1"/>
  <c r="D106" i="1"/>
  <c r="D104" i="1"/>
  <c r="D94" i="1"/>
  <c r="D92" i="1"/>
  <c r="D73" i="1"/>
  <c r="D71" i="1"/>
  <c r="D65" i="1"/>
  <c r="D57" i="1"/>
  <c r="D54" i="1" s="1"/>
  <c r="D45" i="1"/>
  <c r="D37" i="1"/>
  <c r="F37" i="1" s="1"/>
  <c r="H37" i="1" s="1"/>
  <c r="J37" i="1" s="1"/>
  <c r="L37" i="1" s="1"/>
  <c r="D36" i="1"/>
  <c r="J77" i="1" l="1"/>
  <c r="L120" i="1"/>
  <c r="L110" i="1" s="1"/>
  <c r="L142" i="1"/>
  <c r="L141" i="1" s="1"/>
  <c r="J141" i="1"/>
  <c r="L146" i="1"/>
  <c r="L145" i="1" s="1"/>
  <c r="J145" i="1"/>
  <c r="L129" i="1"/>
  <c r="L77" i="1"/>
  <c r="J129" i="1"/>
  <c r="F36" i="1"/>
  <c r="D33" i="1"/>
  <c r="D42" i="1"/>
  <c r="F45" i="1"/>
  <c r="F57" i="1"/>
  <c r="D77" i="1"/>
  <c r="J140" i="1" l="1"/>
  <c r="L140" i="1"/>
  <c r="F54" i="1"/>
  <c r="F26" i="1" s="1"/>
  <c r="F22" i="1" s="1"/>
  <c r="F21" i="1" s="1"/>
  <c r="F17" i="1" s="1"/>
  <c r="H57" i="1"/>
  <c r="F33" i="1"/>
  <c r="H36" i="1"/>
  <c r="F42" i="1"/>
  <c r="H45" i="1"/>
  <c r="D26" i="1"/>
  <c r="D22" i="1" s="1"/>
  <c r="D21" i="1" s="1"/>
  <c r="D17" i="1" s="1"/>
  <c r="H54" i="1" l="1"/>
  <c r="H26" i="1" s="1"/>
  <c r="H22" i="1" s="1"/>
  <c r="H21" i="1" s="1"/>
  <c r="H17" i="1" s="1"/>
  <c r="J57" i="1"/>
  <c r="H42" i="1"/>
  <c r="J45" i="1"/>
  <c r="H33" i="1"/>
  <c r="J36" i="1"/>
  <c r="L57" i="1" l="1"/>
  <c r="L54" i="1" s="1"/>
  <c r="J54" i="1"/>
  <c r="J42" i="1"/>
  <c r="L45" i="1"/>
  <c r="L42" i="1" s="1"/>
  <c r="J33" i="1"/>
  <c r="L36" i="1"/>
  <c r="L33" i="1" s="1"/>
  <c r="L26" i="1" s="1"/>
  <c r="L22" i="1" s="1"/>
  <c r="L21" i="1" s="1"/>
  <c r="M20" i="1" s="1"/>
  <c r="J26" i="1" l="1"/>
  <c r="J22" i="1" s="1"/>
  <c r="J21" i="1" s="1"/>
  <c r="J17" i="1" s="1"/>
  <c r="N20" i="1" s="1"/>
</calcChain>
</file>

<file path=xl/sharedStrings.xml><?xml version="1.0" encoding="utf-8"?>
<sst xmlns="http://schemas.openxmlformats.org/spreadsheetml/2006/main" count="301" uniqueCount="161">
  <si>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</si>
  <si>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</si>
  <si>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</si>
  <si>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Объем безвозмездных поступлений на 2023 год</t>
  </si>
  <si>
    <t>(тыс. рублей)</t>
  </si>
  <si>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</si>
  <si>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</si>
  <si>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</si>
  <si>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</si>
  <si>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</si>
  <si>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</si>
  <si>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</si>
  <si>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</si>
  <si>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</si>
  <si>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</si>
  <si>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</si>
  <si>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</si>
  <si>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>Итого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</si>
  <si>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</si>
  <si>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</si>
  <si>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</t>
  </si>
  <si>
    <t>Субсидии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на 2023 год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</si>
  <si>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</si>
  <si>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</si>
  <si>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</si>
  <si>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</si>
  <si>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</si>
  <si>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</si>
  <si>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</si>
  <si>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</si>
  <si>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</si>
  <si>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</si>
  <si>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</si>
  <si>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</si>
  <si>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</si>
  <si>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2 02 25243 05 0000 150</t>
  </si>
  <si>
    <t>Субсидия на строительство и реконструкцию (модернизацию) объектов питьевого водоснабжения</t>
  </si>
  <si>
    <t>2 02 27112 05 0000 150</t>
  </si>
  <si>
    <t xml:space="preserve">Субсидия бюджетам муниципальных образований на модернизацию объектов водоснабжения </t>
  </si>
  <si>
    <t>Субсидия на дорожную деятельность в отношении автомобильных дорог общего пользования местного значения</t>
  </si>
  <si>
    <t>Субсидия на развитие транспортной инфраструктуры на сельских территориях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</si>
  <si>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</si>
  <si>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бюджетам муниципальных образований (городских округов) на мероприятия по разработке проектной документации на рекультивацию несанкционированных свалок</t>
  </si>
  <si>
    <t>Субсидии  бюджетам муниципальных образований (городских округов) на мероприятия по ликвидации несанкционированных свалок по решению суда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</si>
  <si>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</si>
  <si>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бюджетам муниципальных образований для проведения мероприятий, связанных с накоплением (в том числе раздельному накоплению) твердых коммунальных отходов, на 2023 год</t>
  </si>
  <si>
    <t>2 02 25511 05 0000 150</t>
  </si>
  <si>
    <t>Субсидия на комплексные кадастровые работы, финансируемые из средств республиканского бюджета</t>
  </si>
  <si>
    <t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</si>
  <si>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</si>
  <si>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</si>
  <si>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</si>
  <si>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</si>
  <si>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</si>
  <si>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</si>
  <si>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</si>
  <si>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</si>
  <si>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</si>
  <si>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</si>
  <si>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</si>
  <si>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</si>
  <si>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</si>
  <si>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</si>
  <si>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</si>
  <si>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</si>
  <si>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</si>
  <si>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</si>
  <si>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</si>
  <si>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</si>
  <si>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</si>
  <si>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</si>
  <si>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</si>
  <si>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</si>
  <si>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</si>
  <si>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</si>
  <si>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допрлнительного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</si>
  <si>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</si>
  <si>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</si>
  <si>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</si>
  <si>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</si>
  <si>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</si>
  <si>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</si>
  <si>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</si>
  <si>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</si>
  <si>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2 02 40000 00 0000 150</t>
  </si>
  <si>
    <t>Иные межбюджетные трансферты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</si>
  <si>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</si>
  <si>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</si>
  <si>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2 02 49999 05 0000 150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</si>
  <si>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</si>
  <si>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2 02 25750 05 0000 150</t>
  </si>
  <si>
    <t>Реализация мероприятий по модернизации школьных систем образования</t>
  </si>
  <si>
    <t>Субсидии бюджетам муниципальных образований 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</si>
  <si>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Субсидии на мероприятие по развитию сети учреждений культурно-досугового типа</t>
  </si>
  <si>
    <t>2 02 25519 05 0000 150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</si>
  <si>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</si>
  <si>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администрирование отдельного государственного полномочия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</si>
  <si>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2 02 45179 05 0000 150</t>
  </si>
  <si>
    <t xml:space="preserve"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</si>
  <si>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2 02 40014 05 0000 150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</si>
  <si>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</si>
  <si>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Приложение 3</t>
  </si>
  <si>
    <t>от 27.12.2022 года № 31</t>
  </si>
  <si>
    <t xml:space="preserve">2023 год </t>
  </si>
  <si>
    <t>изм. на 10.03.2023</t>
  </si>
  <si>
    <t>2 02 25576 05 0000 150</t>
  </si>
  <si>
    <t>Субсидии на обеспечение комплексного развития сельских территорий (создание и обустройство некоммерческих детских игровых и спортивных площадок в поселениях)</t>
  </si>
  <si>
    <t>2 02 25467 05 0000 150</t>
  </si>
  <si>
    <t>Субсидия на обеспечение развития и укрепления материально-технической базы домов культуры в населенных пунктов с числом жителей до 50 тысяч человек</t>
  </si>
  <si>
    <t>2 02 25372 05 0000 150</t>
  </si>
  <si>
    <t>2 02 45505 05 0000 150</t>
  </si>
  <si>
    <t xml:space="preserve"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 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</si>
  <si>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</si>
  <si>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</si>
  <si>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</si>
  <si>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</si>
  <si>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</si>
  <si>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</si>
  <si>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</si>
  <si>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</si>
  <si>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</si>
  <si>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</si>
  <si>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</si>
  <si>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</si>
  <si>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</si>
  <si>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</si>
  <si>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</si>
  <si>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</si>
  <si>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</si>
  <si>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 xml:space="preserve">10.03.2023 год </t>
  </si>
  <si>
    <t>изм. на 21.04.2023</t>
  </si>
  <si>
    <t xml:space="preserve"> 2 02 15002 05 0000 150</t>
  </si>
  <si>
    <t>Дотация на подержку мер по обеспечению сбалансированности местных бюджетов</t>
  </si>
  <si>
    <t>Субсидии бюджетам муниципальных образований на лучшее событийное тематическое мероприятие в сельской местности</t>
  </si>
  <si>
    <t>Субсидияи на государственную поддержку отрасли культуры</t>
  </si>
  <si>
    <t>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</si>
  <si>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</si>
  <si>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202 20299 05 0000 150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</si>
  <si>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 с учетом необходимости развития малоэтажного жилищного строительства за счет средств, поступивших от Фонда развития территорий</t>
  </si>
  <si>
    <t>2 02 25081 05 0000 150</t>
  </si>
  <si>
    <t>Субсидии на государственную поддержку организаций, входящих в систему спортивной подготовки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</si>
  <si>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</si>
  <si>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Приложение ___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</si>
  <si>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</si>
  <si>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Доходы бюджетов муниципальных районов от возврата автономными учреждениями остатков субсидий прошлых лет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</si>
  <si>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</si>
  <si>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изм. на 09.06.2023</t>
  </si>
  <si>
    <t>изм. сент. 2023</t>
  </si>
  <si>
    <t>Субсидии бюджетам муниципальных образований на укрепление материально-технической базы в отрасли «Культура»</t>
  </si>
  <si>
    <t>Субсидии на капитальный ремонт муниципальных дошкольных образовательных организаций</t>
  </si>
  <si>
    <t>2 02 25599 05 0000 150</t>
  </si>
  <si>
    <t>Субсидия на подготовку проектов межевания земельных участков и на проведение кадастровых работ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</si>
  <si>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</t>
  </si>
  <si>
    <t>Иные межбюджетные трансферты муниципальным образованиям Республики Бурятия в 2023 году на приобретение жилых помещений с целью создания муниципальных специализированных жилищных фондов</t>
  </si>
  <si>
    <t>2 04 00000 05 0000 150</t>
  </si>
  <si>
    <t>Безвозмездные поступления от негосударственных организаций</t>
  </si>
  <si>
    <t>2 04 05099 05 0000 150</t>
  </si>
  <si>
    <t xml:space="preserve">Безвозмездные поступления от негосударственных организаций в бюджеты муниципальных районов </t>
  </si>
  <si>
    <t>ННД на уточнение в сент.</t>
  </si>
  <si>
    <t>итого ДОХОДЫ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</si>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</sst>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,##0.00000"/>
    <numFmt numFmtId="167" formatCode="0.000"/>
    <numFmt numFmtId="168" formatCode="_-* #,##0.00000_р_._-;\-* #,##0.00000_р_._-;_-* &quot;-&quot;?????_р_._-;_-@_-"/>
    <numFmt numFmtId="169" formatCode="_-* #,##0.0_-;\-* #,##0.0_-;_-* &quot;-&quot;??_-;_-@_-"/>
    <numFmt numFmtId="170" formatCode="_-* #,##0.0\ _₽_-;\-* #,##0.0\ _₽_-;_-* &quot;-&quot;????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5"/>
      <name val="Times New Roman"/>
      <family val="1"/>
    </font>
    <font>
      <b/>
      <i/>
      <sz val="15"/>
      <name val="Times New Roman"/>
      <family val="1"/>
      <charset val="204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sz val="12"/>
      <name val="Times New Roman Cyr"/>
      <family val="1"/>
    </font>
    <font>
      <b/>
      <sz val="1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family val="2"/>
      <charset val="204"/>
    </font>
    <font>
      <b/>
      <sz val="15"/>
      <name val="Times New Roman"/>
      <family val="1"/>
    </font>
    <font>
      <sz val="15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b/>
      <i/>
      <sz val="15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5"/>
      <color rgb="FF0000FF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 applyBorder="0" applyProtection="0"/>
  </cellStyleXfs>
  <cellXfs count="87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2" applyFont="1"/>
    <xf numFmtId="0" fontId="5" fillId="0" borderId="0" xfId="0" applyFont="1" applyAlignment="1">
      <alignment horizontal="right"/>
    </xf>
    <xf numFmtId="0" fontId="6" fillId="0" borderId="0" xfId="2" applyFont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1" xfId="3" applyFont="1" applyBorder="1" applyAlignment="1">
      <alignment horizontal="left" vertical="center" wrapText="1"/>
    </xf>
    <xf numFmtId="0" fontId="2" fillId="0" borderId="0" xfId="2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0" fillId="0" borderId="0" xfId="2" applyFont="1"/>
    <xf numFmtId="0" fontId="14" fillId="0" borderId="0" xfId="2" applyFont="1"/>
    <xf numFmtId="0" fontId="7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7" fillId="0" borderId="0" xfId="2" applyFont="1"/>
    <xf numFmtId="165" fontId="11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8" fillId="0" borderId="0" xfId="2" applyFont="1"/>
    <xf numFmtId="0" fontId="19" fillId="0" borderId="0" xfId="2" applyFont="1"/>
    <xf numFmtId="165" fontId="20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Alignment="1">
      <alignment horizontal="right"/>
    </xf>
    <xf numFmtId="0" fontId="24" fillId="0" borderId="0" xfId="2" applyFont="1"/>
    <xf numFmtId="4" fontId="22" fillId="0" borderId="1" xfId="0" applyNumberFormat="1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3" fontId="4" fillId="0" borderId="0" xfId="1" applyFont="1"/>
    <xf numFmtId="43" fontId="10" fillId="0" borderId="0" xfId="1" applyFont="1"/>
    <xf numFmtId="43" fontId="7" fillId="0" borderId="0" xfId="1" applyFont="1"/>
    <xf numFmtId="164" fontId="4" fillId="0" borderId="0" xfId="2" applyNumberFormat="1" applyFont="1"/>
    <xf numFmtId="166" fontId="25" fillId="2" borderId="1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166" fontId="25" fillId="2" borderId="1" xfId="1" applyNumberFormat="1" applyFont="1" applyFill="1" applyBorder="1" applyAlignment="1">
      <alignment horizontal="center" vertical="center" wrapText="1"/>
    </xf>
    <xf numFmtId="167" fontId="7" fillId="0" borderId="0" xfId="2" applyNumberFormat="1" applyFont="1"/>
    <xf numFmtId="167" fontId="4" fillId="0" borderId="0" xfId="2" applyNumberFormat="1" applyFont="1"/>
    <xf numFmtId="165" fontId="26" fillId="0" borderId="1" xfId="0" applyNumberFormat="1" applyFont="1" applyBorder="1" applyAlignment="1">
      <alignment horizontal="center" vertical="center" wrapText="1"/>
    </xf>
    <xf numFmtId="165" fontId="4" fillId="0" borderId="0" xfId="2" applyNumberFormat="1" applyFont="1"/>
    <xf numFmtId="0" fontId="4" fillId="0" borderId="0" xfId="2" applyFont="1" applyAlignment="1">
      <alignment horizontal="right" vertical="top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8" fontId="4" fillId="0" borderId="0" xfId="2" applyNumberFormat="1" applyFont="1"/>
    <xf numFmtId="0" fontId="4" fillId="0" borderId="0" xfId="2" applyNumberFormat="1" applyFont="1"/>
    <xf numFmtId="166" fontId="4" fillId="0" borderId="0" xfId="2" applyNumberFormat="1" applyFont="1"/>
    <xf numFmtId="0" fontId="6" fillId="0" borderId="1" xfId="3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166" fontId="7" fillId="0" borderId="0" xfId="2" applyNumberFormat="1" applyFont="1" applyAlignment="1">
      <alignment horizontal="center" vertical="center"/>
    </xf>
    <xf numFmtId="0" fontId="4" fillId="3" borderId="0" xfId="2" applyFont="1" applyFill="1"/>
    <xf numFmtId="0" fontId="6" fillId="4" borderId="0" xfId="2" applyFont="1" applyFill="1" applyAlignment="1">
      <alignment horizontal="center"/>
    </xf>
    <xf numFmtId="169" fontId="6" fillId="3" borderId="0" xfId="1" applyNumberFormat="1" applyFont="1" applyFill="1" applyAlignment="1">
      <alignment horizontal="center"/>
    </xf>
    <xf numFmtId="169" fontId="6" fillId="4" borderId="0" xfId="1" applyNumberFormat="1" applyFont="1" applyFill="1"/>
    <xf numFmtId="170" fontId="6" fillId="0" borderId="0" xfId="2" applyNumberFormat="1" applyFont="1" applyAlignment="1">
      <alignment horizontal="center"/>
    </xf>
    <xf numFmtId="170" fontId="4" fillId="0" borderId="0" xfId="2" applyNumberFormat="1" applyFont="1"/>
    <xf numFmtId="0" fontId="6" fillId="0" borderId="0" xfId="2" applyFont="1" applyAlignment="1">
      <alignment horizontal="center" vertical="center" wrapText="1"/>
    </xf>
  </cellXfs>
  <cellStyles count="4">
    <cellStyle name="Excel Built-in Normal" xfId="3" xr:uid="{00000000-0005-0000-0000-000000000000}"/>
    <cellStyle name="Обычный" xfId="0" builtinId="0"/>
    <cellStyle name="Обычный 2 2" xfId="2" xr:uid="{00000000-0005-0000-0000-000002000000}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_&#1054;&#1073;&#1098;&#1077;&#1084;%20&#1085;&#1072;&#1083;&#1086;&#1075;&#1086;&#1074;&#1099;&#1093;%20&#1080;%20&#1085;&#1077;&#1085;&#1072;&#1083;&#1086;&#1075;&#1086;&#1074;&#1099;&#1093;%20&#1076;&#1086;&#1093;&#1086;&#1076;&#1086;&#1074;%20&#1073;&#1102;&#1076;&#1078;&#1077;&#1090;&#1072;%20&#1085;&#1072;%202023&#1075;._&#1089;&#1077;&#1085;&#109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1_ННД 2023г."/>
    </sheetNames>
    <sheetDataSet>
      <sheetData sheetId="0">
        <row r="20">
          <cell r="K20">
            <v>385385.85638000001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autoPageBreaks="0" fitToPage="1"/>
  </sheetPr>
  <dimension ref="A1:IJ155"/>
  <sheetViews>
    <sheetView tabSelected="1" view="pageBreakPreview" zoomScale="80" zoomScaleNormal="80" zoomScaleSheetLayoutView="80" workbookViewId="0">
      <selection activeCell="L11" sqref="L11"/>
    </sheetView>
  </sheetViews>
  <sheetFormatPr defaultRowHeight="15.75" x14ac:dyDescent="0.25"/>
  <cols>
    <col min="1" max="1" width="8.140625" style="1" customWidth="1"/>
    <col min="2" max="2" width="24.7109375" style="2" customWidth="1"/>
    <col min="3" max="3" width="96.42578125" style="3" customWidth="1"/>
    <col min="4" max="4" width="23.42578125" style="28" hidden="1" customWidth="1"/>
    <col min="5" max="5" width="19.5703125" style="43" hidden="1" customWidth="1"/>
    <col min="6" max="6" width="22.28515625" style="5" hidden="1" customWidth="1"/>
    <col min="7" max="7" width="19.5703125" style="43" hidden="1" customWidth="1"/>
    <col min="8" max="8" width="22.28515625" style="5" hidden="1" customWidth="1"/>
    <col min="9" max="9" width="19.5703125" style="43" hidden="1" customWidth="1"/>
    <col min="10" max="10" width="22.28515625" style="5" hidden="1" customWidth="1"/>
    <col min="11" max="11" width="19.5703125" style="43" hidden="1" customWidth="1"/>
    <col min="12" max="12" width="22.28515625" style="5" customWidth="1"/>
    <col min="13" max="13" width="25.5703125" style="5" hidden="1" customWidth="1"/>
    <col min="14" max="14" width="20.140625" style="5" hidden="1" customWidth="1"/>
    <col min="15" max="238" width="9.140625" style="5"/>
    <col min="239" max="239" width="6.85546875" style="5" customWidth="1"/>
    <col min="240" max="240" width="27.85546875" style="5" customWidth="1"/>
    <col min="241" max="241" width="143.140625" style="5" customWidth="1"/>
    <col min="242" max="243" width="17" style="5" customWidth="1"/>
    <col min="244" max="494" width="9.140625" style="5"/>
    <col min="495" max="495" width="6.85546875" style="5" customWidth="1"/>
    <col min="496" max="496" width="27.85546875" style="5" customWidth="1"/>
    <col min="497" max="497" width="143.140625" style="5" customWidth="1"/>
    <col min="498" max="499" width="17" style="5" customWidth="1"/>
    <col min="500" max="750" width="9.140625" style="5"/>
    <col min="751" max="751" width="6.85546875" style="5" customWidth="1"/>
    <col min="752" max="752" width="27.85546875" style="5" customWidth="1"/>
    <col min="753" max="753" width="143.140625" style="5" customWidth="1"/>
    <col min="754" max="755" width="17" style="5" customWidth="1"/>
    <col min="756" max="1006" width="9.140625" style="5"/>
    <col min="1007" max="1007" width="6.85546875" style="5" customWidth="1"/>
    <col min="1008" max="1008" width="27.85546875" style="5" customWidth="1"/>
    <col min="1009" max="1009" width="143.140625" style="5" customWidth="1"/>
    <col min="1010" max="1011" width="17" style="5" customWidth="1"/>
    <col min="1012" max="1262" width="9.140625" style="5"/>
    <col min="1263" max="1263" width="6.85546875" style="5" customWidth="1"/>
    <col min="1264" max="1264" width="27.85546875" style="5" customWidth="1"/>
    <col min="1265" max="1265" width="143.140625" style="5" customWidth="1"/>
    <col min="1266" max="1267" width="17" style="5" customWidth="1"/>
    <col min="1268" max="1518" width="9.140625" style="5"/>
    <col min="1519" max="1519" width="6.85546875" style="5" customWidth="1"/>
    <col min="1520" max="1520" width="27.85546875" style="5" customWidth="1"/>
    <col min="1521" max="1521" width="143.140625" style="5" customWidth="1"/>
    <col min="1522" max="1523" width="17" style="5" customWidth="1"/>
    <col min="1524" max="1774" width="9.140625" style="5"/>
    <col min="1775" max="1775" width="6.85546875" style="5" customWidth="1"/>
    <col min="1776" max="1776" width="27.85546875" style="5" customWidth="1"/>
    <col min="1777" max="1777" width="143.140625" style="5" customWidth="1"/>
    <col min="1778" max="1779" width="17" style="5" customWidth="1"/>
    <col min="1780" max="2030" width="9.140625" style="5"/>
    <col min="2031" max="2031" width="6.85546875" style="5" customWidth="1"/>
    <col min="2032" max="2032" width="27.85546875" style="5" customWidth="1"/>
    <col min="2033" max="2033" width="143.140625" style="5" customWidth="1"/>
    <col min="2034" max="2035" width="17" style="5" customWidth="1"/>
    <col min="2036" max="2286" width="9.140625" style="5"/>
    <col min="2287" max="2287" width="6.85546875" style="5" customWidth="1"/>
    <col min="2288" max="2288" width="27.85546875" style="5" customWidth="1"/>
    <col min="2289" max="2289" width="143.140625" style="5" customWidth="1"/>
    <col min="2290" max="2291" width="17" style="5" customWidth="1"/>
    <col min="2292" max="2542" width="9.140625" style="5"/>
    <col min="2543" max="2543" width="6.85546875" style="5" customWidth="1"/>
    <col min="2544" max="2544" width="27.85546875" style="5" customWidth="1"/>
    <col min="2545" max="2545" width="143.140625" style="5" customWidth="1"/>
    <col min="2546" max="2547" width="17" style="5" customWidth="1"/>
    <col min="2548" max="2798" width="9.140625" style="5"/>
    <col min="2799" max="2799" width="6.85546875" style="5" customWidth="1"/>
    <col min="2800" max="2800" width="27.85546875" style="5" customWidth="1"/>
    <col min="2801" max="2801" width="143.140625" style="5" customWidth="1"/>
    <col min="2802" max="2803" width="17" style="5" customWidth="1"/>
    <col min="2804" max="3054" width="9.140625" style="5"/>
    <col min="3055" max="3055" width="6.85546875" style="5" customWidth="1"/>
    <col min="3056" max="3056" width="27.85546875" style="5" customWidth="1"/>
    <col min="3057" max="3057" width="143.140625" style="5" customWidth="1"/>
    <col min="3058" max="3059" width="17" style="5" customWidth="1"/>
    <col min="3060" max="3310" width="9.140625" style="5"/>
    <col min="3311" max="3311" width="6.85546875" style="5" customWidth="1"/>
    <col min="3312" max="3312" width="27.85546875" style="5" customWidth="1"/>
    <col min="3313" max="3313" width="143.140625" style="5" customWidth="1"/>
    <col min="3314" max="3315" width="17" style="5" customWidth="1"/>
    <col min="3316" max="3566" width="9.140625" style="5"/>
    <col min="3567" max="3567" width="6.85546875" style="5" customWidth="1"/>
    <col min="3568" max="3568" width="27.85546875" style="5" customWidth="1"/>
    <col min="3569" max="3569" width="143.140625" style="5" customWidth="1"/>
    <col min="3570" max="3571" width="17" style="5" customWidth="1"/>
    <col min="3572" max="3822" width="9.140625" style="5"/>
    <col min="3823" max="3823" width="6.85546875" style="5" customWidth="1"/>
    <col min="3824" max="3824" width="27.85546875" style="5" customWidth="1"/>
    <col min="3825" max="3825" width="143.140625" style="5" customWidth="1"/>
    <col min="3826" max="3827" width="17" style="5" customWidth="1"/>
    <col min="3828" max="4078" width="9.140625" style="5"/>
    <col min="4079" max="4079" width="6.85546875" style="5" customWidth="1"/>
    <col min="4080" max="4080" width="27.85546875" style="5" customWidth="1"/>
    <col min="4081" max="4081" width="143.140625" style="5" customWidth="1"/>
    <col min="4082" max="4083" width="17" style="5" customWidth="1"/>
    <col min="4084" max="4334" width="9.140625" style="5"/>
    <col min="4335" max="4335" width="6.85546875" style="5" customWidth="1"/>
    <col min="4336" max="4336" width="27.85546875" style="5" customWidth="1"/>
    <col min="4337" max="4337" width="143.140625" style="5" customWidth="1"/>
    <col min="4338" max="4339" width="17" style="5" customWidth="1"/>
    <col min="4340" max="4590" width="9.140625" style="5"/>
    <col min="4591" max="4591" width="6.85546875" style="5" customWidth="1"/>
    <col min="4592" max="4592" width="27.85546875" style="5" customWidth="1"/>
    <col min="4593" max="4593" width="143.140625" style="5" customWidth="1"/>
    <col min="4594" max="4595" width="17" style="5" customWidth="1"/>
    <col min="4596" max="4846" width="9.140625" style="5"/>
    <col min="4847" max="4847" width="6.85546875" style="5" customWidth="1"/>
    <col min="4848" max="4848" width="27.85546875" style="5" customWidth="1"/>
    <col min="4849" max="4849" width="143.140625" style="5" customWidth="1"/>
    <col min="4850" max="4851" width="17" style="5" customWidth="1"/>
    <col min="4852" max="5102" width="9.140625" style="5"/>
    <col min="5103" max="5103" width="6.85546875" style="5" customWidth="1"/>
    <col min="5104" max="5104" width="27.85546875" style="5" customWidth="1"/>
    <col min="5105" max="5105" width="143.140625" style="5" customWidth="1"/>
    <col min="5106" max="5107" width="17" style="5" customWidth="1"/>
    <col min="5108" max="5358" width="9.140625" style="5"/>
    <col min="5359" max="5359" width="6.85546875" style="5" customWidth="1"/>
    <col min="5360" max="5360" width="27.85546875" style="5" customWidth="1"/>
    <col min="5361" max="5361" width="143.140625" style="5" customWidth="1"/>
    <col min="5362" max="5363" width="17" style="5" customWidth="1"/>
    <col min="5364" max="5614" width="9.140625" style="5"/>
    <col min="5615" max="5615" width="6.85546875" style="5" customWidth="1"/>
    <col min="5616" max="5616" width="27.85546875" style="5" customWidth="1"/>
    <col min="5617" max="5617" width="143.140625" style="5" customWidth="1"/>
    <col min="5618" max="5619" width="17" style="5" customWidth="1"/>
    <col min="5620" max="5870" width="9.140625" style="5"/>
    <col min="5871" max="5871" width="6.85546875" style="5" customWidth="1"/>
    <col min="5872" max="5872" width="27.85546875" style="5" customWidth="1"/>
    <col min="5873" max="5873" width="143.140625" style="5" customWidth="1"/>
    <col min="5874" max="5875" width="17" style="5" customWidth="1"/>
    <col min="5876" max="6126" width="9.140625" style="5"/>
    <col min="6127" max="6127" width="6.85546875" style="5" customWidth="1"/>
    <col min="6128" max="6128" width="27.85546875" style="5" customWidth="1"/>
    <col min="6129" max="6129" width="143.140625" style="5" customWidth="1"/>
    <col min="6130" max="6131" width="17" style="5" customWidth="1"/>
    <col min="6132" max="6382" width="9.140625" style="5"/>
    <col min="6383" max="6383" width="6.85546875" style="5" customWidth="1"/>
    <col min="6384" max="6384" width="27.85546875" style="5" customWidth="1"/>
    <col min="6385" max="6385" width="143.140625" style="5" customWidth="1"/>
    <col min="6386" max="6387" width="17" style="5" customWidth="1"/>
    <col min="6388" max="6638" width="9.140625" style="5"/>
    <col min="6639" max="6639" width="6.85546875" style="5" customWidth="1"/>
    <col min="6640" max="6640" width="27.85546875" style="5" customWidth="1"/>
    <col min="6641" max="6641" width="143.140625" style="5" customWidth="1"/>
    <col min="6642" max="6643" width="17" style="5" customWidth="1"/>
    <col min="6644" max="6894" width="9.140625" style="5"/>
    <col min="6895" max="6895" width="6.85546875" style="5" customWidth="1"/>
    <col min="6896" max="6896" width="27.85546875" style="5" customWidth="1"/>
    <col min="6897" max="6897" width="143.140625" style="5" customWidth="1"/>
    <col min="6898" max="6899" width="17" style="5" customWidth="1"/>
    <col min="6900" max="7150" width="9.140625" style="5"/>
    <col min="7151" max="7151" width="6.85546875" style="5" customWidth="1"/>
    <col min="7152" max="7152" width="27.85546875" style="5" customWidth="1"/>
    <col min="7153" max="7153" width="143.140625" style="5" customWidth="1"/>
    <col min="7154" max="7155" width="17" style="5" customWidth="1"/>
    <col min="7156" max="7406" width="9.140625" style="5"/>
    <col min="7407" max="7407" width="6.85546875" style="5" customWidth="1"/>
    <col min="7408" max="7408" width="27.85546875" style="5" customWidth="1"/>
    <col min="7409" max="7409" width="143.140625" style="5" customWidth="1"/>
    <col min="7410" max="7411" width="17" style="5" customWidth="1"/>
    <col min="7412" max="7662" width="9.140625" style="5"/>
    <col min="7663" max="7663" width="6.85546875" style="5" customWidth="1"/>
    <col min="7664" max="7664" width="27.85546875" style="5" customWidth="1"/>
    <col min="7665" max="7665" width="143.140625" style="5" customWidth="1"/>
    <col min="7666" max="7667" width="17" style="5" customWidth="1"/>
    <col min="7668" max="7918" width="9.140625" style="5"/>
    <col min="7919" max="7919" width="6.85546875" style="5" customWidth="1"/>
    <col min="7920" max="7920" width="27.85546875" style="5" customWidth="1"/>
    <col min="7921" max="7921" width="143.140625" style="5" customWidth="1"/>
    <col min="7922" max="7923" width="17" style="5" customWidth="1"/>
    <col min="7924" max="8174" width="9.140625" style="5"/>
    <col min="8175" max="8175" width="6.85546875" style="5" customWidth="1"/>
    <col min="8176" max="8176" width="27.85546875" style="5" customWidth="1"/>
    <col min="8177" max="8177" width="143.140625" style="5" customWidth="1"/>
    <col min="8178" max="8179" width="17" style="5" customWidth="1"/>
    <col min="8180" max="8430" width="9.140625" style="5"/>
    <col min="8431" max="8431" width="6.85546875" style="5" customWidth="1"/>
    <col min="8432" max="8432" width="27.85546875" style="5" customWidth="1"/>
    <col min="8433" max="8433" width="143.140625" style="5" customWidth="1"/>
    <col min="8434" max="8435" width="17" style="5" customWidth="1"/>
    <col min="8436" max="8686" width="9.140625" style="5"/>
    <col min="8687" max="8687" width="6.85546875" style="5" customWidth="1"/>
    <col min="8688" max="8688" width="27.85546875" style="5" customWidth="1"/>
    <col min="8689" max="8689" width="143.140625" style="5" customWidth="1"/>
    <col min="8690" max="8691" width="17" style="5" customWidth="1"/>
    <col min="8692" max="8942" width="9.140625" style="5"/>
    <col min="8943" max="8943" width="6.85546875" style="5" customWidth="1"/>
    <col min="8944" max="8944" width="27.85546875" style="5" customWidth="1"/>
    <col min="8945" max="8945" width="143.140625" style="5" customWidth="1"/>
    <col min="8946" max="8947" width="17" style="5" customWidth="1"/>
    <col min="8948" max="9198" width="9.140625" style="5"/>
    <col min="9199" max="9199" width="6.85546875" style="5" customWidth="1"/>
    <col min="9200" max="9200" width="27.85546875" style="5" customWidth="1"/>
    <col min="9201" max="9201" width="143.140625" style="5" customWidth="1"/>
    <col min="9202" max="9203" width="17" style="5" customWidth="1"/>
    <col min="9204" max="9454" width="9.140625" style="5"/>
    <col min="9455" max="9455" width="6.85546875" style="5" customWidth="1"/>
    <col min="9456" max="9456" width="27.85546875" style="5" customWidth="1"/>
    <col min="9457" max="9457" width="143.140625" style="5" customWidth="1"/>
    <col min="9458" max="9459" width="17" style="5" customWidth="1"/>
    <col min="9460" max="9710" width="9.140625" style="5"/>
    <col min="9711" max="9711" width="6.85546875" style="5" customWidth="1"/>
    <col min="9712" max="9712" width="27.85546875" style="5" customWidth="1"/>
    <col min="9713" max="9713" width="143.140625" style="5" customWidth="1"/>
    <col min="9714" max="9715" width="17" style="5" customWidth="1"/>
    <col min="9716" max="9966" width="9.140625" style="5"/>
    <col min="9967" max="9967" width="6.85546875" style="5" customWidth="1"/>
    <col min="9968" max="9968" width="27.85546875" style="5" customWidth="1"/>
    <col min="9969" max="9969" width="143.140625" style="5" customWidth="1"/>
    <col min="9970" max="9971" width="17" style="5" customWidth="1"/>
    <col min="9972" max="10222" width="9.140625" style="5"/>
    <col min="10223" max="10223" width="6.85546875" style="5" customWidth="1"/>
    <col min="10224" max="10224" width="27.85546875" style="5" customWidth="1"/>
    <col min="10225" max="10225" width="143.140625" style="5" customWidth="1"/>
    <col min="10226" max="10227" width="17" style="5" customWidth="1"/>
    <col min="10228" max="10478" width="9.140625" style="5"/>
    <col min="10479" max="10479" width="6.85546875" style="5" customWidth="1"/>
    <col min="10480" max="10480" width="27.85546875" style="5" customWidth="1"/>
    <col min="10481" max="10481" width="143.140625" style="5" customWidth="1"/>
    <col min="10482" max="10483" width="17" style="5" customWidth="1"/>
    <col min="10484" max="10734" width="9.140625" style="5"/>
    <col min="10735" max="10735" width="6.85546875" style="5" customWidth="1"/>
    <col min="10736" max="10736" width="27.85546875" style="5" customWidth="1"/>
    <col min="10737" max="10737" width="143.140625" style="5" customWidth="1"/>
    <col min="10738" max="10739" width="17" style="5" customWidth="1"/>
    <col min="10740" max="10990" width="9.140625" style="5"/>
    <col min="10991" max="10991" width="6.85546875" style="5" customWidth="1"/>
    <col min="10992" max="10992" width="27.85546875" style="5" customWidth="1"/>
    <col min="10993" max="10993" width="143.140625" style="5" customWidth="1"/>
    <col min="10994" max="10995" width="17" style="5" customWidth="1"/>
    <col min="10996" max="11246" width="9.140625" style="5"/>
    <col min="11247" max="11247" width="6.85546875" style="5" customWidth="1"/>
    <col min="11248" max="11248" width="27.85546875" style="5" customWidth="1"/>
    <col min="11249" max="11249" width="143.140625" style="5" customWidth="1"/>
    <col min="11250" max="11251" width="17" style="5" customWidth="1"/>
    <col min="11252" max="11502" width="9.140625" style="5"/>
    <col min="11503" max="11503" width="6.85546875" style="5" customWidth="1"/>
    <col min="11504" max="11504" width="27.85546875" style="5" customWidth="1"/>
    <col min="11505" max="11505" width="143.140625" style="5" customWidth="1"/>
    <col min="11506" max="11507" width="17" style="5" customWidth="1"/>
    <col min="11508" max="11758" width="9.140625" style="5"/>
    <col min="11759" max="11759" width="6.85546875" style="5" customWidth="1"/>
    <col min="11760" max="11760" width="27.85546875" style="5" customWidth="1"/>
    <col min="11761" max="11761" width="143.140625" style="5" customWidth="1"/>
    <col min="11762" max="11763" width="17" style="5" customWidth="1"/>
    <col min="11764" max="12014" width="9.140625" style="5"/>
    <col min="12015" max="12015" width="6.85546875" style="5" customWidth="1"/>
    <col min="12016" max="12016" width="27.85546875" style="5" customWidth="1"/>
    <col min="12017" max="12017" width="143.140625" style="5" customWidth="1"/>
    <col min="12018" max="12019" width="17" style="5" customWidth="1"/>
    <col min="12020" max="12270" width="9.140625" style="5"/>
    <col min="12271" max="12271" width="6.85546875" style="5" customWidth="1"/>
    <col min="12272" max="12272" width="27.85546875" style="5" customWidth="1"/>
    <col min="12273" max="12273" width="143.140625" style="5" customWidth="1"/>
    <col min="12274" max="12275" width="17" style="5" customWidth="1"/>
    <col min="12276" max="12526" width="9.140625" style="5"/>
    <col min="12527" max="12527" width="6.85546875" style="5" customWidth="1"/>
    <col min="12528" max="12528" width="27.85546875" style="5" customWidth="1"/>
    <col min="12529" max="12529" width="143.140625" style="5" customWidth="1"/>
    <col min="12530" max="12531" width="17" style="5" customWidth="1"/>
    <col min="12532" max="12782" width="9.140625" style="5"/>
    <col min="12783" max="12783" width="6.85546875" style="5" customWidth="1"/>
    <col min="12784" max="12784" width="27.85546875" style="5" customWidth="1"/>
    <col min="12785" max="12785" width="143.140625" style="5" customWidth="1"/>
    <col min="12786" max="12787" width="17" style="5" customWidth="1"/>
    <col min="12788" max="13038" width="9.140625" style="5"/>
    <col min="13039" max="13039" width="6.85546875" style="5" customWidth="1"/>
    <col min="13040" max="13040" width="27.85546875" style="5" customWidth="1"/>
    <col min="13041" max="13041" width="143.140625" style="5" customWidth="1"/>
    <col min="13042" max="13043" width="17" style="5" customWidth="1"/>
    <col min="13044" max="13294" width="9.140625" style="5"/>
    <col min="13295" max="13295" width="6.85546875" style="5" customWidth="1"/>
    <col min="13296" max="13296" width="27.85546875" style="5" customWidth="1"/>
    <col min="13297" max="13297" width="143.140625" style="5" customWidth="1"/>
    <col min="13298" max="13299" width="17" style="5" customWidth="1"/>
    <col min="13300" max="13550" width="9.140625" style="5"/>
    <col min="13551" max="13551" width="6.85546875" style="5" customWidth="1"/>
    <col min="13552" max="13552" width="27.85546875" style="5" customWidth="1"/>
    <col min="13553" max="13553" width="143.140625" style="5" customWidth="1"/>
    <col min="13554" max="13555" width="17" style="5" customWidth="1"/>
    <col min="13556" max="13806" width="9.140625" style="5"/>
    <col min="13807" max="13807" width="6.85546875" style="5" customWidth="1"/>
    <col min="13808" max="13808" width="27.85546875" style="5" customWidth="1"/>
    <col min="13809" max="13809" width="143.140625" style="5" customWidth="1"/>
    <col min="13810" max="13811" width="17" style="5" customWidth="1"/>
    <col min="13812" max="14062" width="9.140625" style="5"/>
    <col min="14063" max="14063" width="6.85546875" style="5" customWidth="1"/>
    <col min="14064" max="14064" width="27.85546875" style="5" customWidth="1"/>
    <col min="14065" max="14065" width="143.140625" style="5" customWidth="1"/>
    <col min="14066" max="14067" width="17" style="5" customWidth="1"/>
    <col min="14068" max="14318" width="9.140625" style="5"/>
    <col min="14319" max="14319" width="6.85546875" style="5" customWidth="1"/>
    <col min="14320" max="14320" width="27.85546875" style="5" customWidth="1"/>
    <col min="14321" max="14321" width="143.140625" style="5" customWidth="1"/>
    <col min="14322" max="14323" width="17" style="5" customWidth="1"/>
    <col min="14324" max="14574" width="9.140625" style="5"/>
    <col min="14575" max="14575" width="6.85546875" style="5" customWidth="1"/>
    <col min="14576" max="14576" width="27.85546875" style="5" customWidth="1"/>
    <col min="14577" max="14577" width="143.140625" style="5" customWidth="1"/>
    <col min="14578" max="14579" width="17" style="5" customWidth="1"/>
    <col min="14580" max="14830" width="9.140625" style="5"/>
    <col min="14831" max="14831" width="6.85546875" style="5" customWidth="1"/>
    <col min="14832" max="14832" width="27.85546875" style="5" customWidth="1"/>
    <col min="14833" max="14833" width="143.140625" style="5" customWidth="1"/>
    <col min="14834" max="14835" width="17" style="5" customWidth="1"/>
    <col min="14836" max="15086" width="9.140625" style="5"/>
    <col min="15087" max="15087" width="6.85546875" style="5" customWidth="1"/>
    <col min="15088" max="15088" width="27.85546875" style="5" customWidth="1"/>
    <col min="15089" max="15089" width="143.140625" style="5" customWidth="1"/>
    <col min="15090" max="15091" width="17" style="5" customWidth="1"/>
    <col min="15092" max="15342" width="9.140625" style="5"/>
    <col min="15343" max="15343" width="6.85546875" style="5" customWidth="1"/>
    <col min="15344" max="15344" width="27.85546875" style="5" customWidth="1"/>
    <col min="15345" max="15345" width="143.140625" style="5" customWidth="1"/>
    <col min="15346" max="15347" width="17" style="5" customWidth="1"/>
    <col min="15348" max="15598" width="9.140625" style="5"/>
    <col min="15599" max="15599" width="6.85546875" style="5" customWidth="1"/>
    <col min="15600" max="15600" width="27.85546875" style="5" customWidth="1"/>
    <col min="15601" max="15601" width="143.140625" style="5" customWidth="1"/>
    <col min="15602" max="15603" width="17" style="5" customWidth="1"/>
    <col min="15604" max="15854" width="9.140625" style="5"/>
    <col min="15855" max="15855" width="6.85546875" style="5" customWidth="1"/>
    <col min="15856" max="15856" width="27.85546875" style="5" customWidth="1"/>
    <col min="15857" max="15857" width="143.140625" style="5" customWidth="1"/>
    <col min="15858" max="15859" width="17" style="5" customWidth="1"/>
    <col min="15860" max="16110" width="9.140625" style="5"/>
    <col min="16111" max="16111" width="6.85546875" style="5" customWidth="1"/>
    <col min="16112" max="16112" width="27.85546875" style="5" customWidth="1"/>
    <col min="16113" max="16113" width="143.140625" style="5" customWidth="1"/>
    <col min="16114" max="16115" width="17" style="5" customWidth="1"/>
    <col min="16116" max="16384" width="9.140625" style="5"/>
  </cols>
  <sheetData>
    <row r="1" spans="4:12" x14ac:dyDescent="0.25">
      <c r="D1" s="5"/>
      <c r="F1" s="59" t="s">
        <v>101</v>
      </c>
      <c r="H1" s="59" t="s">
        <v>142</v>
      </c>
      <c r="J1" s="59" t="s">
        <v>142</v>
      </c>
      <c r="L1" s="59" t="s">
        <v>142</v>
      </c>
    </row>
    <row r="2" spans="4:12" x14ac:dyDescent="0.25">
      <c r="D2" s="5"/>
      <c r="F2" s="59" t="s">
        <v>123</v>
      </c>
      <c r="H2" s="59" t="s">
        <v>123</v>
      </c>
      <c r="J2" s="59" t="s">
        <v>123</v>
      </c>
      <c r="L2" s="59" t="s">
        <v>123</v>
      </c>
    </row>
    <row r="3" spans="4:12" x14ac:dyDescent="0.25">
      <c r="D3" s="5"/>
      <c r="F3" s="59" t="s">
        <v>124</v>
      </c>
      <c r="H3" s="59" t="s">
        <v>124</v>
      </c>
      <c r="J3" s="59" t="s">
        <v>124</v>
      </c>
      <c r="L3" s="59" t="s">
        <v>124</v>
      </c>
    </row>
    <row r="4" spans="4:12" x14ac:dyDescent="0.25">
      <c r="D4" s="5"/>
      <c r="F4" s="59" t="s">
        <v>125</v>
      </c>
      <c r="H4" s="59" t="s">
        <v>125</v>
      </c>
      <c r="J4" s="59" t="s">
        <v>125</v>
      </c>
      <c r="L4" s="59" t="s">
        <v>125</v>
      </c>
    </row>
    <row r="5" spans="4:12" x14ac:dyDescent="0.25">
      <c r="D5" s="5"/>
      <c r="F5" s="59" t="s">
        <v>126</v>
      </c>
      <c r="H5" s="59" t="s">
        <v>126</v>
      </c>
      <c r="J5" s="59" t="s">
        <v>126</v>
      </c>
      <c r="L5" s="59" t="s">
        <v>126</v>
      </c>
    </row>
    <row r="6" spans="4:12" x14ac:dyDescent="0.25">
      <c r="D6" s="5"/>
      <c r="F6" s="59" t="s">
        <v>127</v>
      </c>
      <c r="H6" s="59" t="s">
        <v>127</v>
      </c>
      <c r="J6" s="59" t="s">
        <v>127</v>
      </c>
      <c r="L6" s="59" t="s">
        <v>127</v>
      </c>
    </row>
    <row r="7" spans="4:12" x14ac:dyDescent="0.25">
      <c r="D7" s="5"/>
      <c r="F7" s="59" t="s">
        <v>128</v>
      </c>
      <c r="H7" s="59" t="s">
        <v>128</v>
      </c>
      <c r="J7" s="59" t="s">
        <v>128</v>
      </c>
      <c r="L7" s="59" t="s">
        <v>160</v>
      </c>
    </row>
    <row r="8" spans="4:12" hidden="1" x14ac:dyDescent="0.25">
      <c r="D8" s="5"/>
      <c r="F8" s="42"/>
      <c r="H8" s="42"/>
      <c r="J8" s="42"/>
      <c r="L8" s="42"/>
    </row>
    <row r="9" spans="4:12" hidden="1" x14ac:dyDescent="0.25">
      <c r="D9" s="5"/>
      <c r="F9" s="42"/>
      <c r="H9" s="42"/>
      <c r="J9" s="42"/>
      <c r="L9" s="42"/>
    </row>
    <row r="10" spans="4:12" hidden="1" x14ac:dyDescent="0.25">
      <c r="D10" s="5"/>
      <c r="F10" s="42"/>
      <c r="H10" s="42"/>
      <c r="J10" s="42"/>
      <c r="L10" s="42"/>
    </row>
    <row r="12" spans="4:12" x14ac:dyDescent="0.25">
      <c r="D12" s="4" t="s">
        <v>101</v>
      </c>
      <c r="F12" s="4" t="s">
        <v>101</v>
      </c>
      <c r="H12" s="4" t="s">
        <v>101</v>
      </c>
      <c r="J12" s="4" t="s">
        <v>101</v>
      </c>
      <c r="L12" s="4" t="s">
        <v>101</v>
      </c>
    </row>
    <row r="13" spans="4:12" x14ac:dyDescent="0.25">
      <c r="D13" s="4" t="s">
        <v>0</v>
      </c>
      <c r="F13" s="4" t="s">
        <v>0</v>
      </c>
      <c r="H13" s="4" t="s">
        <v>0</v>
      </c>
      <c r="J13" s="4" t="s">
        <v>0</v>
      </c>
      <c r="L13" s="4" t="s">
        <v>0</v>
      </c>
    </row>
    <row r="14" spans="4:12" x14ac:dyDescent="0.25">
      <c r="D14" s="6" t="s">
        <v>1</v>
      </c>
      <c r="F14" s="6" t="s">
        <v>1</v>
      </c>
      <c r="H14" s="6" t="s">
        <v>1</v>
      </c>
      <c r="J14" s="6" t="s">
        <v>1</v>
      </c>
      <c r="L14" s="6" t="s">
        <v>1</v>
      </c>
    </row>
    <row r="15" spans="4:12" x14ac:dyDescent="0.25">
      <c r="D15" s="6" t="s">
        <v>2</v>
      </c>
      <c r="F15" s="6" t="s">
        <v>2</v>
      </c>
      <c r="H15" s="6" t="s">
        <v>2</v>
      </c>
      <c r="J15" s="6" t="s">
        <v>2</v>
      </c>
      <c r="L15" s="6" t="s">
        <v>2</v>
      </c>
    </row>
    <row r="16" spans="4:12" x14ac:dyDescent="0.25">
      <c r="D16" s="6" t="s">
        <v>102</v>
      </c>
      <c r="F16" s="6" t="s">
        <v>102</v>
      </c>
      <c r="H16" s="6" t="s">
        <v>102</v>
      </c>
      <c r="J16" s="6" t="s">
        <v>102</v>
      </c>
      <c r="L16" s="6" t="s">
        <v>102</v>
      </c>
    </row>
    <row r="17" spans="1:233" x14ac:dyDescent="0.25">
      <c r="A17" s="7"/>
      <c r="D17" s="8">
        <f>D18+D21</f>
        <v>2247748.1563799996</v>
      </c>
      <c r="F17" s="8">
        <f>F18+F21</f>
        <v>2228531.26926</v>
      </c>
      <c r="H17" s="8">
        <f>H18+H21</f>
        <v>2382099.3439199999</v>
      </c>
      <c r="J17" s="79">
        <f>J18+J21</f>
        <v>2391321.0330999997</v>
      </c>
    </row>
    <row r="18" spans="1:233" x14ac:dyDescent="0.25">
      <c r="A18" s="86" t="s">
        <v>3</v>
      </c>
      <c r="B18" s="86"/>
      <c r="C18" s="86"/>
      <c r="D18" s="8">
        <f>M19-3035-45</f>
        <v>382305.85638000001</v>
      </c>
      <c r="F18" s="8">
        <v>340983.89999999997</v>
      </c>
      <c r="H18" s="8">
        <v>353471.65</v>
      </c>
      <c r="J18" s="8">
        <v>360270.45637999999</v>
      </c>
      <c r="M18" s="80" t="s">
        <v>158</v>
      </c>
    </row>
    <row r="19" spans="1:233" x14ac:dyDescent="0.25">
      <c r="A19" s="7"/>
      <c r="C19" s="9"/>
      <c r="D19" s="8" t="s">
        <v>4</v>
      </c>
      <c r="H19" s="8" t="s">
        <v>4</v>
      </c>
      <c r="J19" s="8" t="s">
        <v>4</v>
      </c>
      <c r="L19" s="8" t="s">
        <v>4</v>
      </c>
      <c r="M19" s="82">
        <f>'[2]прилож.1_ННД 2023г.'!$K$20</f>
        <v>385385.85638000001</v>
      </c>
      <c r="N19" s="84">
        <f>M19-J18</f>
        <v>25115.400000000023</v>
      </c>
    </row>
    <row r="20" spans="1:233" s="12" customFormat="1" ht="44.25" customHeight="1" x14ac:dyDescent="0.25">
      <c r="A20" s="10" t="s">
        <v>5</v>
      </c>
      <c r="B20" s="10" t="s">
        <v>6</v>
      </c>
      <c r="C20" s="10" t="s">
        <v>7</v>
      </c>
      <c r="D20" s="11" t="s">
        <v>103</v>
      </c>
      <c r="E20" s="44" t="s">
        <v>104</v>
      </c>
      <c r="F20" s="11" t="s">
        <v>129</v>
      </c>
      <c r="G20" s="44" t="s">
        <v>130</v>
      </c>
      <c r="H20" s="11" t="s">
        <v>103</v>
      </c>
      <c r="I20" s="44" t="s">
        <v>146</v>
      </c>
      <c r="J20" s="11" t="s">
        <v>103</v>
      </c>
      <c r="K20" s="44" t="s">
        <v>147</v>
      </c>
      <c r="L20" s="11" t="s">
        <v>103</v>
      </c>
      <c r="M20" s="83">
        <f>L21+M19</f>
        <v>2446368.1148799998</v>
      </c>
      <c r="N20" s="85">
        <f>M20-J17</f>
        <v>55047.081780000124</v>
      </c>
      <c r="HW20" s="13"/>
      <c r="HX20" s="13"/>
      <c r="HY20" s="13"/>
    </row>
    <row r="21" spans="1:233" ht="18.75" customHeight="1" x14ac:dyDescent="0.25">
      <c r="A21" s="10"/>
      <c r="B21" s="66" t="s">
        <v>8</v>
      </c>
      <c r="C21" s="14" t="s">
        <v>9</v>
      </c>
      <c r="D21" s="39">
        <f t="shared" ref="D21:I21" si="0">D22+D129+D140</f>
        <v>1865442.2999999998</v>
      </c>
      <c r="E21" s="51">
        <f t="shared" si="0"/>
        <v>22105.06926</v>
      </c>
      <c r="F21" s="39">
        <f t="shared" si="0"/>
        <v>1887547.3692600001</v>
      </c>
      <c r="G21" s="51">
        <f t="shared" si="0"/>
        <v>141080.32465999998</v>
      </c>
      <c r="H21" s="39">
        <f t="shared" si="0"/>
        <v>2028627.6939199998</v>
      </c>
      <c r="I21" s="51">
        <f t="shared" si="0"/>
        <v>2422.8828000000003</v>
      </c>
      <c r="J21" s="77">
        <f>J22+J129+J140+J126</f>
        <v>2031050.5767199995</v>
      </c>
      <c r="K21" s="53">
        <f t="shared" ref="K21:L21" si="1">K22+K129+K140+K126</f>
        <v>29931.681779999999</v>
      </c>
      <c r="L21" s="78">
        <f t="shared" si="1"/>
        <v>2060982.2584999998</v>
      </c>
      <c r="M21" s="81" t="s">
        <v>159</v>
      </c>
      <c r="N21" s="58"/>
      <c r="HW21" s="15"/>
      <c r="HX21" s="15"/>
      <c r="HY21" s="15"/>
    </row>
    <row r="22" spans="1:233" ht="31.5" x14ac:dyDescent="0.25">
      <c r="A22" s="16"/>
      <c r="B22" s="67" t="s">
        <v>10</v>
      </c>
      <c r="C22" s="17" t="s">
        <v>11</v>
      </c>
      <c r="D22" s="57">
        <f t="shared" ref="D22:L22" si="2">SUM(D23,D26,D77,D110)</f>
        <v>1865442.2999999998</v>
      </c>
      <c r="E22" s="52">
        <f t="shared" si="2"/>
        <v>37925.173269999999</v>
      </c>
      <c r="F22" s="57">
        <f t="shared" si="2"/>
        <v>1903367.47327</v>
      </c>
      <c r="G22" s="52">
        <f t="shared" si="2"/>
        <v>141080.32465999998</v>
      </c>
      <c r="H22" s="57">
        <f t="shared" si="2"/>
        <v>2044447.7979299999</v>
      </c>
      <c r="I22" s="52">
        <f t="shared" si="2"/>
        <v>3895.6019800000004</v>
      </c>
      <c r="J22" s="57">
        <f t="shared" si="2"/>
        <v>2048343.3999099997</v>
      </c>
      <c r="K22" s="52">
        <f t="shared" si="2"/>
        <v>16675.040779999999</v>
      </c>
      <c r="L22" s="57">
        <f t="shared" si="2"/>
        <v>2065018.4406899998</v>
      </c>
      <c r="M22" s="46"/>
      <c r="HW22" s="15"/>
      <c r="HX22" s="15"/>
      <c r="HY22" s="15"/>
    </row>
    <row r="23" spans="1:233" ht="33" customHeight="1" x14ac:dyDescent="0.25">
      <c r="A23" s="16"/>
      <c r="B23" s="68" t="s">
        <v>12</v>
      </c>
      <c r="C23" s="18" t="s">
        <v>13</v>
      </c>
      <c r="D23" s="23">
        <f t="shared" ref="D23:J23" si="3">SUM(D24:D25)</f>
        <v>200521.4</v>
      </c>
      <c r="E23" s="53">
        <f t="shared" si="3"/>
        <v>0</v>
      </c>
      <c r="F23" s="23">
        <f t="shared" si="3"/>
        <v>200521.4</v>
      </c>
      <c r="G23" s="53">
        <f t="shared" si="3"/>
        <v>550</v>
      </c>
      <c r="H23" s="23">
        <f t="shared" si="3"/>
        <v>201071.4</v>
      </c>
      <c r="I23" s="53">
        <f t="shared" si="3"/>
        <v>396</v>
      </c>
      <c r="J23" s="23">
        <f t="shared" si="3"/>
        <v>201467.4</v>
      </c>
      <c r="K23" s="53">
        <f t="shared" ref="K23:L23" si="4">SUM(K24:K25)</f>
        <v>0</v>
      </c>
      <c r="L23" s="23">
        <f t="shared" si="4"/>
        <v>201467.4</v>
      </c>
      <c r="M23" s="46"/>
      <c r="N23" s="63"/>
      <c r="HW23" s="15"/>
      <c r="HX23" s="15"/>
      <c r="HY23" s="15"/>
    </row>
    <row r="24" spans="1:233" ht="30.75" customHeight="1" x14ac:dyDescent="0.25">
      <c r="A24" s="16">
        <v>923</v>
      </c>
      <c r="B24" s="69" t="s">
        <v>14</v>
      </c>
      <c r="C24" s="19" t="s">
        <v>15</v>
      </c>
      <c r="D24" s="20">
        <v>200521.4</v>
      </c>
      <c r="E24" s="50"/>
      <c r="F24" s="20">
        <f>D24+E24</f>
        <v>200521.4</v>
      </c>
      <c r="G24" s="50"/>
      <c r="H24" s="20">
        <f>F24+G24</f>
        <v>200521.4</v>
      </c>
      <c r="I24" s="50"/>
      <c r="J24" s="20">
        <f>H24+I24</f>
        <v>200521.4</v>
      </c>
      <c r="K24" s="50"/>
      <c r="L24" s="20">
        <f>J24+K24</f>
        <v>200521.4</v>
      </c>
      <c r="M24" s="46"/>
      <c r="HW24" s="15"/>
      <c r="HX24" s="15"/>
      <c r="HY24" s="15"/>
    </row>
    <row r="25" spans="1:233" ht="30.75" customHeight="1" x14ac:dyDescent="0.25">
      <c r="A25" s="16"/>
      <c r="B25" s="69" t="s">
        <v>131</v>
      </c>
      <c r="C25" s="19" t="s">
        <v>132</v>
      </c>
      <c r="D25" s="20"/>
      <c r="E25" s="50"/>
      <c r="F25" s="20"/>
      <c r="G25" s="50">
        <v>550</v>
      </c>
      <c r="H25" s="20">
        <f>F25+G25</f>
        <v>550</v>
      </c>
      <c r="I25" s="50">
        <v>396</v>
      </c>
      <c r="J25" s="20">
        <f>H25+I25</f>
        <v>946</v>
      </c>
      <c r="K25" s="50"/>
      <c r="L25" s="20">
        <f>J25+K25</f>
        <v>946</v>
      </c>
      <c r="M25" s="46"/>
      <c r="HW25" s="15"/>
      <c r="HX25" s="15"/>
      <c r="HY25" s="15"/>
    </row>
    <row r="26" spans="1:233" ht="30" customHeight="1" x14ac:dyDescent="0.25">
      <c r="A26" s="16"/>
      <c r="B26" s="68" t="s">
        <v>16</v>
      </c>
      <c r="C26" s="18" t="s">
        <v>113</v>
      </c>
      <c r="D26" s="23">
        <f t="shared" ref="D26:L26" si="5">SUM(D73,D71,D65,D54,D42,D33,D27)</f>
        <v>1031984.5</v>
      </c>
      <c r="E26" s="53">
        <f t="shared" si="5"/>
        <v>1667.38293</v>
      </c>
      <c r="F26" s="23">
        <f t="shared" si="5"/>
        <v>1033651.88293</v>
      </c>
      <c r="G26" s="53">
        <f t="shared" si="5"/>
        <v>111084.12466</v>
      </c>
      <c r="H26" s="23">
        <f t="shared" si="5"/>
        <v>1144736.0075900001</v>
      </c>
      <c r="I26" s="53">
        <f t="shared" si="5"/>
        <v>153.70198000000005</v>
      </c>
      <c r="J26" s="23">
        <f t="shared" si="5"/>
        <v>1144889.7095699999</v>
      </c>
      <c r="K26" s="53">
        <f t="shared" si="5"/>
        <v>2838.0037499999989</v>
      </c>
      <c r="L26" s="23">
        <f t="shared" si="5"/>
        <v>1147727.7133199999</v>
      </c>
      <c r="M26" s="46"/>
      <c r="N26" s="64"/>
      <c r="HW26" s="15"/>
      <c r="HX26" s="15"/>
      <c r="HY26" s="15"/>
    </row>
    <row r="27" spans="1:233" s="24" customFormat="1" ht="27" customHeight="1" x14ac:dyDescent="0.25">
      <c r="A27" s="21">
        <v>912</v>
      </c>
      <c r="B27" s="68" t="s">
        <v>17</v>
      </c>
      <c r="C27" s="22"/>
      <c r="D27" s="23">
        <f t="shared" ref="D27:J27" si="6">SUM(D28:D32)</f>
        <v>15050.4</v>
      </c>
      <c r="E27" s="53">
        <f t="shared" si="6"/>
        <v>683.98616000000004</v>
      </c>
      <c r="F27" s="23">
        <f t="shared" si="6"/>
        <v>15734.38616</v>
      </c>
      <c r="G27" s="53">
        <f t="shared" si="6"/>
        <v>200</v>
      </c>
      <c r="H27" s="23">
        <f t="shared" si="6"/>
        <v>15934.38616</v>
      </c>
      <c r="I27" s="53">
        <f t="shared" si="6"/>
        <v>0</v>
      </c>
      <c r="J27" s="23">
        <f t="shared" si="6"/>
        <v>15934.38616</v>
      </c>
      <c r="K27" s="53">
        <f t="shared" ref="K27:L27" si="7">SUM(K28:K32)</f>
        <v>230.39052000000001</v>
      </c>
      <c r="L27" s="23">
        <f t="shared" si="7"/>
        <v>16164.776679999999</v>
      </c>
      <c r="M27" s="47"/>
      <c r="HW27" s="25"/>
      <c r="HX27" s="25"/>
      <c r="HY27" s="25"/>
    </row>
    <row r="28" spans="1:233" ht="31.5" x14ac:dyDescent="0.25">
      <c r="A28" s="16"/>
      <c r="B28" s="70" t="s">
        <v>105</v>
      </c>
      <c r="C28" s="19" t="s">
        <v>106</v>
      </c>
      <c r="D28" s="20"/>
      <c r="E28" s="50">
        <v>684</v>
      </c>
      <c r="F28" s="20">
        <f t="shared" ref="F28" si="8">D28+E28</f>
        <v>684</v>
      </c>
      <c r="G28" s="50"/>
      <c r="H28" s="20">
        <f t="shared" ref="H28:H29" si="9">F28+G28</f>
        <v>684</v>
      </c>
      <c r="I28" s="50"/>
      <c r="J28" s="20">
        <f t="shared" ref="J28:J29" si="10">H28+I28</f>
        <v>684</v>
      </c>
      <c r="K28" s="50"/>
      <c r="L28" s="20">
        <f t="shared" ref="L28:L29" si="11">J28+K28</f>
        <v>684</v>
      </c>
      <c r="M28" s="46"/>
      <c r="HW28" s="15"/>
      <c r="HX28" s="15"/>
      <c r="HY28" s="15"/>
    </row>
    <row r="29" spans="1:233" ht="31.5" x14ac:dyDescent="0.25">
      <c r="A29" s="16"/>
      <c r="B29" s="70" t="s">
        <v>18</v>
      </c>
      <c r="C29" s="19" t="s">
        <v>19</v>
      </c>
      <c r="D29" s="20">
        <v>295</v>
      </c>
      <c r="E29" s="50"/>
      <c r="F29" s="20">
        <f t="shared" ref="F29" si="12">D29+E29</f>
        <v>295</v>
      </c>
      <c r="G29" s="50"/>
      <c r="H29" s="20">
        <f t="shared" si="9"/>
        <v>295</v>
      </c>
      <c r="I29" s="50"/>
      <c r="J29" s="20">
        <f t="shared" si="10"/>
        <v>295</v>
      </c>
      <c r="K29" s="50"/>
      <c r="L29" s="20">
        <f t="shared" si="11"/>
        <v>295</v>
      </c>
      <c r="M29" s="46"/>
      <c r="HW29" s="15"/>
      <c r="HX29" s="15"/>
      <c r="HY29" s="15"/>
    </row>
    <row r="30" spans="1:233" ht="48" customHeight="1" x14ac:dyDescent="0.25">
      <c r="A30" s="16"/>
      <c r="B30" s="70" t="s">
        <v>18</v>
      </c>
      <c r="C30" s="19" t="s">
        <v>21</v>
      </c>
      <c r="D30" s="20">
        <v>3655.4</v>
      </c>
      <c r="E30" s="50">
        <v>-1.384E-2</v>
      </c>
      <c r="F30" s="20">
        <f>D30+E30</f>
        <v>3655.38616</v>
      </c>
      <c r="G30" s="50"/>
      <c r="H30" s="20">
        <f>F30+G30</f>
        <v>3655.38616</v>
      </c>
      <c r="I30" s="50"/>
      <c r="J30" s="20">
        <f>H30+I30</f>
        <v>3655.38616</v>
      </c>
      <c r="K30" s="50">
        <v>230.39052000000001</v>
      </c>
      <c r="L30" s="20">
        <f>J30+K30</f>
        <v>3885.7766799999999</v>
      </c>
      <c r="M30" s="46"/>
      <c r="N30" s="49"/>
      <c r="HW30" s="15"/>
      <c r="HX30" s="15"/>
      <c r="HY30" s="15"/>
    </row>
    <row r="31" spans="1:233" ht="32.25" customHeight="1" x14ac:dyDescent="0.25">
      <c r="A31" s="16"/>
      <c r="B31" s="70" t="s">
        <v>18</v>
      </c>
      <c r="C31" s="19" t="s">
        <v>133</v>
      </c>
      <c r="D31" s="20"/>
      <c r="E31" s="50"/>
      <c r="F31" s="20"/>
      <c r="G31" s="50">
        <v>200</v>
      </c>
      <c r="H31" s="20">
        <f>F31+G31</f>
        <v>200</v>
      </c>
      <c r="I31" s="50"/>
      <c r="J31" s="20">
        <f>H31+I31</f>
        <v>200</v>
      </c>
      <c r="K31" s="50"/>
      <c r="L31" s="20">
        <f>J31+K31</f>
        <v>200</v>
      </c>
      <c r="M31" s="46"/>
      <c r="N31" s="49"/>
      <c r="HW31" s="15"/>
      <c r="HX31" s="15"/>
      <c r="HY31" s="15"/>
    </row>
    <row r="32" spans="1:233" ht="19.5" x14ac:dyDescent="0.25">
      <c r="A32" s="16"/>
      <c r="B32" s="70" t="s">
        <v>18</v>
      </c>
      <c r="C32" s="19" t="s">
        <v>20</v>
      </c>
      <c r="D32" s="20">
        <v>11100</v>
      </c>
      <c r="E32" s="50"/>
      <c r="F32" s="20">
        <f>D32+E32</f>
        <v>11100</v>
      </c>
      <c r="G32" s="50"/>
      <c r="H32" s="20">
        <f>F32+G32</f>
        <v>11100</v>
      </c>
      <c r="I32" s="50"/>
      <c r="J32" s="20">
        <f>H32+I32</f>
        <v>11100</v>
      </c>
      <c r="K32" s="50"/>
      <c r="L32" s="20">
        <f>J32+K32</f>
        <v>11100</v>
      </c>
      <c r="M32" s="46"/>
      <c r="HW32" s="15"/>
      <c r="HX32" s="15"/>
      <c r="HY32" s="15"/>
    </row>
    <row r="33" spans="1:233" s="24" customFormat="1" ht="24" customHeight="1" x14ac:dyDescent="0.25">
      <c r="A33" s="21">
        <v>914</v>
      </c>
      <c r="B33" s="68" t="s">
        <v>17</v>
      </c>
      <c r="C33" s="18"/>
      <c r="D33" s="23">
        <f t="shared" ref="D33:J33" si="13">SUM(D34:D41)</f>
        <v>136292.5</v>
      </c>
      <c r="E33" s="53">
        <f t="shared" si="13"/>
        <v>983.27350999999999</v>
      </c>
      <c r="F33" s="23">
        <f t="shared" si="13"/>
        <v>137275.77351</v>
      </c>
      <c r="G33" s="53">
        <f t="shared" si="13"/>
        <v>18348.312000000002</v>
      </c>
      <c r="H33" s="23">
        <f t="shared" si="13"/>
        <v>155624.08551</v>
      </c>
      <c r="I33" s="53">
        <f t="shared" si="13"/>
        <v>-37.498019999999997</v>
      </c>
      <c r="J33" s="23">
        <f t="shared" si="13"/>
        <v>155586.58749000001</v>
      </c>
      <c r="K33" s="53">
        <f t="shared" ref="K33:L33" si="14">SUM(K34:K41)</f>
        <v>403</v>
      </c>
      <c r="L33" s="23">
        <f t="shared" si="14"/>
        <v>155989.58749000001</v>
      </c>
      <c r="M33" s="47"/>
      <c r="HW33" s="25"/>
      <c r="HX33" s="25"/>
      <c r="HY33" s="25"/>
    </row>
    <row r="34" spans="1:233" ht="39" customHeight="1" x14ac:dyDescent="0.25">
      <c r="A34" s="16"/>
      <c r="B34" s="70" t="s">
        <v>107</v>
      </c>
      <c r="C34" s="19" t="s">
        <v>108</v>
      </c>
      <c r="D34" s="20"/>
      <c r="E34" s="50">
        <v>983.31808000000001</v>
      </c>
      <c r="F34" s="20">
        <f t="shared" ref="F34:F41" si="15">D34+E34</f>
        <v>983.31808000000001</v>
      </c>
      <c r="G34" s="50"/>
      <c r="H34" s="20">
        <f t="shared" ref="H34:H38" si="16">F34+G34</f>
        <v>983.31808000000001</v>
      </c>
      <c r="I34" s="50"/>
      <c r="J34" s="20">
        <f t="shared" ref="J34:J38" si="17">H34+I34</f>
        <v>983.31808000000001</v>
      </c>
      <c r="K34" s="50"/>
      <c r="L34" s="20">
        <f t="shared" ref="L34:L38" si="18">J34+K34</f>
        <v>983.31808000000001</v>
      </c>
      <c r="M34" s="47"/>
      <c r="HW34" s="15"/>
      <c r="HX34" s="15"/>
      <c r="HY34" s="15"/>
    </row>
    <row r="35" spans="1:233" ht="20.25" customHeight="1" x14ac:dyDescent="0.25">
      <c r="A35" s="16"/>
      <c r="B35" s="70" t="s">
        <v>22</v>
      </c>
      <c r="C35" s="19" t="s">
        <v>23</v>
      </c>
      <c r="D35" s="20">
        <v>5473.3</v>
      </c>
      <c r="E35" s="50">
        <v>8.2299999999999995E-3</v>
      </c>
      <c r="F35" s="20">
        <f t="shared" ref="F35" si="19">D35+E35</f>
        <v>5473.3082300000005</v>
      </c>
      <c r="G35" s="50"/>
      <c r="H35" s="20">
        <f t="shared" si="16"/>
        <v>5473.3082300000005</v>
      </c>
      <c r="I35" s="50">
        <v>-37.498019999999997</v>
      </c>
      <c r="J35" s="20">
        <f t="shared" si="17"/>
        <v>5435.8102100000006</v>
      </c>
      <c r="K35" s="50"/>
      <c r="L35" s="20">
        <f t="shared" si="18"/>
        <v>5435.8102100000006</v>
      </c>
      <c r="M35" s="47"/>
      <c r="HW35" s="15"/>
      <c r="HX35" s="15"/>
      <c r="HY35" s="15"/>
    </row>
    <row r="36" spans="1:233" ht="20.25" customHeight="1" x14ac:dyDescent="0.25">
      <c r="A36" s="16"/>
      <c r="B36" s="70" t="s">
        <v>24</v>
      </c>
      <c r="C36" s="19" t="s">
        <v>93</v>
      </c>
      <c r="D36" s="20">
        <f>45432+8245.2</f>
        <v>53677.2</v>
      </c>
      <c r="E36" s="50">
        <v>-4.7999999999999996E-3</v>
      </c>
      <c r="F36" s="20">
        <f t="shared" si="15"/>
        <v>53677.195199999995</v>
      </c>
      <c r="G36" s="50"/>
      <c r="H36" s="20">
        <f t="shared" si="16"/>
        <v>53677.195199999995</v>
      </c>
      <c r="I36" s="50"/>
      <c r="J36" s="20">
        <f t="shared" si="17"/>
        <v>53677.195199999995</v>
      </c>
      <c r="K36" s="50"/>
      <c r="L36" s="20">
        <f t="shared" si="18"/>
        <v>53677.195199999995</v>
      </c>
      <c r="M36" s="47"/>
      <c r="HW36" s="15"/>
      <c r="HX36" s="15"/>
      <c r="HY36" s="15"/>
    </row>
    <row r="37" spans="1:233" s="37" customFormat="1" ht="24.75" customHeight="1" x14ac:dyDescent="0.25">
      <c r="A37" s="16"/>
      <c r="B37" s="70" t="s">
        <v>94</v>
      </c>
      <c r="C37" s="19" t="s">
        <v>134</v>
      </c>
      <c r="D37" s="41">
        <f>21066.2+1344.7</f>
        <v>22410.9</v>
      </c>
      <c r="E37" s="50">
        <v>-4.8000000000000001E-2</v>
      </c>
      <c r="F37" s="20">
        <f t="shared" si="15"/>
        <v>22410.852000000003</v>
      </c>
      <c r="G37" s="50">
        <f>324.90632+106.20568</f>
        <v>431.11199999999997</v>
      </c>
      <c r="H37" s="20">
        <f t="shared" si="16"/>
        <v>22841.964000000004</v>
      </c>
      <c r="I37" s="50"/>
      <c r="J37" s="20">
        <f t="shared" si="17"/>
        <v>22841.964000000004</v>
      </c>
      <c r="K37" s="50"/>
      <c r="L37" s="20">
        <f t="shared" si="18"/>
        <v>22841.964000000004</v>
      </c>
      <c r="M37" s="47"/>
      <c r="HW37" s="38"/>
      <c r="HX37" s="38"/>
      <c r="HY37" s="38"/>
    </row>
    <row r="38" spans="1:233" ht="63" x14ac:dyDescent="0.25">
      <c r="A38" s="16"/>
      <c r="B38" s="70" t="s">
        <v>18</v>
      </c>
      <c r="C38" s="19" t="s">
        <v>25</v>
      </c>
      <c r="D38" s="20">
        <v>15615</v>
      </c>
      <c r="E38" s="50"/>
      <c r="F38" s="20">
        <f t="shared" si="15"/>
        <v>15615</v>
      </c>
      <c r="G38" s="50">
        <v>32</v>
      </c>
      <c r="H38" s="20">
        <f t="shared" si="16"/>
        <v>15647</v>
      </c>
      <c r="I38" s="50"/>
      <c r="J38" s="20">
        <f t="shared" si="17"/>
        <v>15647</v>
      </c>
      <c r="K38" s="50"/>
      <c r="L38" s="20">
        <f t="shared" si="18"/>
        <v>15647</v>
      </c>
      <c r="M38" s="47"/>
      <c r="HW38" s="15"/>
      <c r="HX38" s="15"/>
      <c r="HY38" s="15"/>
    </row>
    <row r="39" spans="1:233" ht="31.15" customHeight="1" x14ac:dyDescent="0.25">
      <c r="A39" s="16"/>
      <c r="B39" s="70" t="s">
        <v>18</v>
      </c>
      <c r="C39" s="26" t="s">
        <v>27</v>
      </c>
      <c r="D39" s="20">
        <v>100</v>
      </c>
      <c r="E39" s="50"/>
      <c r="F39" s="20">
        <f>D39+E39</f>
        <v>100</v>
      </c>
      <c r="G39" s="50"/>
      <c r="H39" s="20">
        <f>F39+G39</f>
        <v>100</v>
      </c>
      <c r="I39" s="50"/>
      <c r="J39" s="20">
        <f>H39+I39</f>
        <v>100</v>
      </c>
      <c r="K39" s="50"/>
      <c r="L39" s="20">
        <f>J39+K39</f>
        <v>100</v>
      </c>
      <c r="M39" s="47"/>
      <c r="HW39" s="15"/>
      <c r="HX39" s="15"/>
      <c r="HY39" s="15"/>
    </row>
    <row r="40" spans="1:233" ht="35.25" customHeight="1" x14ac:dyDescent="0.25">
      <c r="A40" s="16"/>
      <c r="B40" s="70" t="s">
        <v>18</v>
      </c>
      <c r="C40" s="26" t="s">
        <v>148</v>
      </c>
      <c r="D40" s="20"/>
      <c r="E40" s="50"/>
      <c r="F40" s="20"/>
      <c r="G40" s="50"/>
      <c r="H40" s="20"/>
      <c r="I40" s="50"/>
      <c r="J40" s="20"/>
      <c r="K40" s="50">
        <v>403</v>
      </c>
      <c r="L40" s="20">
        <f>J40+K40</f>
        <v>403</v>
      </c>
      <c r="M40" s="47"/>
      <c r="HW40" s="15"/>
      <c r="HX40" s="15"/>
      <c r="HY40" s="15"/>
    </row>
    <row r="41" spans="1:233" ht="32.25" customHeight="1" x14ac:dyDescent="0.25">
      <c r="A41" s="16"/>
      <c r="B41" s="70" t="s">
        <v>18</v>
      </c>
      <c r="C41" s="19" t="s">
        <v>26</v>
      </c>
      <c r="D41" s="20">
        <v>39016.1</v>
      </c>
      <c r="E41" s="50"/>
      <c r="F41" s="20">
        <f t="shared" si="15"/>
        <v>39016.1</v>
      </c>
      <c r="G41" s="50">
        <v>17885.2</v>
      </c>
      <c r="H41" s="20">
        <f t="shared" ref="H41" si="20">F41+G41</f>
        <v>56901.3</v>
      </c>
      <c r="I41" s="50"/>
      <c r="J41" s="20">
        <f t="shared" ref="J41" si="21">H41+I41</f>
        <v>56901.3</v>
      </c>
      <c r="K41" s="50"/>
      <c r="L41" s="20">
        <f t="shared" ref="L41" si="22">J41+K41</f>
        <v>56901.3</v>
      </c>
      <c r="M41" s="47"/>
      <c r="HW41" s="15"/>
      <c r="HX41" s="15"/>
      <c r="HY41" s="15"/>
    </row>
    <row r="42" spans="1:233" s="24" customFormat="1" ht="27" customHeight="1" x14ac:dyDescent="0.25">
      <c r="A42" s="21">
        <v>915</v>
      </c>
      <c r="B42" s="68" t="s">
        <v>17</v>
      </c>
      <c r="C42" s="18"/>
      <c r="D42" s="23">
        <f t="shared" ref="D42:J42" si="23">SUM(D43:D53)</f>
        <v>234747.59999999998</v>
      </c>
      <c r="E42" s="53">
        <f>SUM(E43:E53)</f>
        <v>0</v>
      </c>
      <c r="F42" s="23">
        <f t="shared" si="23"/>
        <v>234747.59999999998</v>
      </c>
      <c r="G42" s="53">
        <f>SUM(G43:G53)</f>
        <v>25546.672599999998</v>
      </c>
      <c r="H42" s="23">
        <f t="shared" si="23"/>
        <v>260294.2726</v>
      </c>
      <c r="I42" s="53">
        <f>SUM(I43:I53)</f>
        <v>191.20000000000005</v>
      </c>
      <c r="J42" s="23">
        <f t="shared" si="23"/>
        <v>260485.47259999998</v>
      </c>
      <c r="K42" s="53">
        <f>SUM(K43:K53)</f>
        <v>6690.9</v>
      </c>
      <c r="L42" s="23">
        <f t="shared" ref="L42" si="24">SUM(L43:L53)</f>
        <v>267176.37259999994</v>
      </c>
      <c r="M42" s="47"/>
      <c r="HW42" s="25"/>
      <c r="HX42" s="25"/>
      <c r="HY42" s="25"/>
    </row>
    <row r="43" spans="1:233" ht="47.25" x14ac:dyDescent="0.25">
      <c r="A43" s="16"/>
      <c r="B43" s="70" t="s">
        <v>135</v>
      </c>
      <c r="C43" s="19" t="s">
        <v>136</v>
      </c>
      <c r="D43" s="20"/>
      <c r="E43" s="50"/>
      <c r="F43" s="20">
        <f t="shared" ref="F43:F53" si="25">D43+E43</f>
        <v>0</v>
      </c>
      <c r="G43" s="50">
        <v>4041.23</v>
      </c>
      <c r="H43" s="20">
        <f t="shared" ref="H43:H45" si="26">F43+G43</f>
        <v>4041.23</v>
      </c>
      <c r="I43" s="50"/>
      <c r="J43" s="20">
        <f t="shared" ref="J43:J45" si="27">H43+I43</f>
        <v>4041.23</v>
      </c>
      <c r="K43" s="50"/>
      <c r="L43" s="20">
        <f t="shared" ref="L43:L46" si="28">J43+K43</f>
        <v>4041.23</v>
      </c>
      <c r="M43" s="47"/>
      <c r="HW43" s="15"/>
      <c r="HX43" s="15"/>
      <c r="HY43" s="15"/>
    </row>
    <row r="44" spans="1:233" ht="47.25" x14ac:dyDescent="0.25">
      <c r="A44" s="16"/>
      <c r="B44" s="70" t="s">
        <v>28</v>
      </c>
      <c r="C44" s="19" t="s">
        <v>29</v>
      </c>
      <c r="D44" s="20">
        <v>38589.199999999997</v>
      </c>
      <c r="E44" s="50"/>
      <c r="F44" s="20">
        <f t="shared" ref="F44" si="29">D44+E44</f>
        <v>38589.199999999997</v>
      </c>
      <c r="G44" s="50"/>
      <c r="H44" s="20">
        <f t="shared" ref="H44" si="30">F44+G44</f>
        <v>38589.199999999997</v>
      </c>
      <c r="I44" s="50"/>
      <c r="J44" s="20">
        <f t="shared" si="27"/>
        <v>38589.199999999997</v>
      </c>
      <c r="K44" s="50"/>
      <c r="L44" s="20">
        <f t="shared" si="28"/>
        <v>38589.199999999997</v>
      </c>
      <c r="M44" s="47"/>
      <c r="HW44" s="15"/>
      <c r="HX44" s="15"/>
      <c r="HY44" s="15"/>
    </row>
    <row r="45" spans="1:233" s="37" customFormat="1" ht="19.5" x14ac:dyDescent="0.25">
      <c r="A45" s="16"/>
      <c r="B45" s="70" t="s">
        <v>90</v>
      </c>
      <c r="C45" s="19" t="s">
        <v>91</v>
      </c>
      <c r="D45" s="41">
        <f>22079.5+1409.4</f>
        <v>23488.9</v>
      </c>
      <c r="E45" s="50"/>
      <c r="F45" s="20">
        <f t="shared" si="25"/>
        <v>23488.9</v>
      </c>
      <c r="G45" s="50">
        <v>13300.142599999999</v>
      </c>
      <c r="H45" s="20">
        <f t="shared" si="26"/>
        <v>36789.042600000001</v>
      </c>
      <c r="I45" s="50"/>
      <c r="J45" s="20">
        <f t="shared" si="27"/>
        <v>36789.042600000001</v>
      </c>
      <c r="K45" s="50"/>
      <c r="L45" s="20">
        <f t="shared" si="28"/>
        <v>36789.042600000001</v>
      </c>
      <c r="M45" s="47"/>
      <c r="HW45" s="38"/>
      <c r="HX45" s="38"/>
      <c r="HY45" s="38"/>
    </row>
    <row r="46" spans="1:233" s="37" customFormat="1" ht="20.25" customHeight="1" x14ac:dyDescent="0.25">
      <c r="A46" s="16"/>
      <c r="B46" s="70" t="s">
        <v>18</v>
      </c>
      <c r="C46" s="19" t="s">
        <v>149</v>
      </c>
      <c r="D46" s="41"/>
      <c r="E46" s="50"/>
      <c r="F46" s="20"/>
      <c r="G46" s="50"/>
      <c r="H46" s="20"/>
      <c r="I46" s="50"/>
      <c r="J46" s="20"/>
      <c r="K46" s="50">
        <v>7246</v>
      </c>
      <c r="L46" s="20">
        <f t="shared" si="28"/>
        <v>7246</v>
      </c>
      <c r="M46" s="47"/>
      <c r="HW46" s="38"/>
      <c r="HX46" s="38"/>
      <c r="HY46" s="38"/>
    </row>
    <row r="47" spans="1:233" ht="63.75" customHeight="1" x14ac:dyDescent="0.25">
      <c r="A47" s="16"/>
      <c r="B47" s="70" t="s">
        <v>18</v>
      </c>
      <c r="C47" s="19" t="s">
        <v>34</v>
      </c>
      <c r="D47" s="20">
        <v>1015.6</v>
      </c>
      <c r="E47" s="50"/>
      <c r="F47" s="20">
        <f>D47+E47</f>
        <v>1015.6</v>
      </c>
      <c r="G47" s="50"/>
      <c r="H47" s="20">
        <f>F47+G47</f>
        <v>1015.6</v>
      </c>
      <c r="I47" s="50">
        <v>-827.9</v>
      </c>
      <c r="J47" s="20">
        <f>H47+I47</f>
        <v>187.70000000000005</v>
      </c>
      <c r="K47" s="50"/>
      <c r="L47" s="20">
        <f>J47+K47</f>
        <v>187.70000000000005</v>
      </c>
      <c r="M47" s="47"/>
      <c r="HW47" s="15"/>
      <c r="HX47" s="15"/>
      <c r="HY47" s="15"/>
    </row>
    <row r="48" spans="1:233" ht="85.5" customHeight="1" x14ac:dyDescent="0.25">
      <c r="A48" s="16"/>
      <c r="B48" s="70" t="s">
        <v>18</v>
      </c>
      <c r="C48" s="19" t="s">
        <v>143</v>
      </c>
      <c r="D48" s="20"/>
      <c r="E48" s="50"/>
      <c r="F48" s="20"/>
      <c r="G48" s="50"/>
      <c r="H48" s="20"/>
      <c r="I48" s="50">
        <v>1362.2</v>
      </c>
      <c r="J48" s="20">
        <f>H48+I48</f>
        <v>1362.2</v>
      </c>
      <c r="K48" s="50">
        <v>-555.1</v>
      </c>
      <c r="L48" s="20">
        <f>J48+K48</f>
        <v>807.1</v>
      </c>
      <c r="M48" s="47"/>
      <c r="HW48" s="15"/>
      <c r="HX48" s="15"/>
      <c r="HY48" s="15"/>
    </row>
    <row r="49" spans="1:233" ht="52.5" customHeight="1" x14ac:dyDescent="0.25">
      <c r="A49" s="16"/>
      <c r="B49" s="70" t="s">
        <v>18</v>
      </c>
      <c r="C49" s="19" t="s">
        <v>31</v>
      </c>
      <c r="D49" s="20">
        <v>130186.4</v>
      </c>
      <c r="E49" s="50"/>
      <c r="F49" s="20">
        <f>D49+E49</f>
        <v>130186.4</v>
      </c>
      <c r="G49" s="50">
        <v>8205.2999999999993</v>
      </c>
      <c r="H49" s="20">
        <f>F49+G49</f>
        <v>138391.69999999998</v>
      </c>
      <c r="I49" s="50"/>
      <c r="J49" s="20">
        <f>H49+I49</f>
        <v>138391.69999999998</v>
      </c>
      <c r="K49" s="50"/>
      <c r="L49" s="20">
        <f>J49+K49</f>
        <v>138391.69999999998</v>
      </c>
      <c r="M49" s="47"/>
      <c r="HW49" s="15"/>
      <c r="HX49" s="15"/>
      <c r="HY49" s="15"/>
    </row>
    <row r="50" spans="1:233" s="37" customFormat="1" ht="54" customHeight="1" x14ac:dyDescent="0.25">
      <c r="A50" s="16"/>
      <c r="B50" s="70" t="s">
        <v>18</v>
      </c>
      <c r="C50" s="19" t="s">
        <v>92</v>
      </c>
      <c r="D50" s="41">
        <v>891.8</v>
      </c>
      <c r="E50" s="50"/>
      <c r="F50" s="20">
        <f>D50+E50</f>
        <v>891.8</v>
      </c>
      <c r="G50" s="50"/>
      <c r="H50" s="20">
        <f>F50+G50</f>
        <v>891.8</v>
      </c>
      <c r="I50" s="50"/>
      <c r="J50" s="20">
        <f>H50+I50</f>
        <v>891.8</v>
      </c>
      <c r="K50" s="50"/>
      <c r="L50" s="20">
        <f>J50+K50</f>
        <v>891.8</v>
      </c>
      <c r="M50" s="47"/>
      <c r="HW50" s="38"/>
      <c r="HX50" s="38"/>
      <c r="HY50" s="38"/>
    </row>
    <row r="51" spans="1:233" ht="31.5" x14ac:dyDescent="0.25">
      <c r="A51" s="16"/>
      <c r="B51" s="70" t="s">
        <v>18</v>
      </c>
      <c r="C51" s="19" t="s">
        <v>33</v>
      </c>
      <c r="D51" s="20">
        <v>12315</v>
      </c>
      <c r="E51" s="50"/>
      <c r="F51" s="20">
        <f>D51+E51</f>
        <v>12315</v>
      </c>
      <c r="G51" s="50"/>
      <c r="H51" s="20">
        <f>F51+G51</f>
        <v>12315</v>
      </c>
      <c r="I51" s="50">
        <v>-343.1</v>
      </c>
      <c r="J51" s="20">
        <f>H51+I51</f>
        <v>11971.9</v>
      </c>
      <c r="K51" s="50"/>
      <c r="L51" s="20">
        <f>J51+K51</f>
        <v>11971.9</v>
      </c>
      <c r="M51" s="47"/>
      <c r="HW51" s="15"/>
      <c r="HX51" s="15"/>
      <c r="HY51" s="15"/>
    </row>
    <row r="52" spans="1:233" ht="36" customHeight="1" x14ac:dyDescent="0.25">
      <c r="A52" s="16"/>
      <c r="B52" s="70" t="s">
        <v>18</v>
      </c>
      <c r="C52" s="19" t="s">
        <v>30</v>
      </c>
      <c r="D52" s="20">
        <v>27570.7</v>
      </c>
      <c r="E52" s="50"/>
      <c r="F52" s="20">
        <f t="shared" si="25"/>
        <v>27570.7</v>
      </c>
      <c r="G52" s="50"/>
      <c r="H52" s="20">
        <f t="shared" ref="H52:H53" si="31">F52+G52</f>
        <v>27570.7</v>
      </c>
      <c r="I52" s="50"/>
      <c r="J52" s="20">
        <f t="shared" ref="J52:J53" si="32">H52+I52</f>
        <v>27570.7</v>
      </c>
      <c r="K52" s="50"/>
      <c r="L52" s="20">
        <f t="shared" ref="L52:L53" si="33">J52+K52</f>
        <v>27570.7</v>
      </c>
      <c r="M52" s="47"/>
      <c r="HW52" s="15"/>
      <c r="HX52" s="15"/>
      <c r="HY52" s="15"/>
    </row>
    <row r="53" spans="1:233" ht="42" customHeight="1" x14ac:dyDescent="0.25">
      <c r="A53" s="16"/>
      <c r="B53" s="70" t="s">
        <v>18</v>
      </c>
      <c r="C53" s="19" t="s">
        <v>32</v>
      </c>
      <c r="D53" s="20">
        <v>690</v>
      </c>
      <c r="E53" s="50"/>
      <c r="F53" s="20">
        <f t="shared" si="25"/>
        <v>690</v>
      </c>
      <c r="G53" s="50"/>
      <c r="H53" s="20">
        <f t="shared" si="31"/>
        <v>690</v>
      </c>
      <c r="I53" s="50"/>
      <c r="J53" s="20">
        <f t="shared" si="32"/>
        <v>690</v>
      </c>
      <c r="K53" s="50"/>
      <c r="L53" s="20">
        <f t="shared" si="33"/>
        <v>690</v>
      </c>
      <c r="M53" s="47"/>
      <c r="HW53" s="15"/>
      <c r="HX53" s="15"/>
      <c r="HY53" s="15"/>
    </row>
    <row r="54" spans="1:233" s="24" customFormat="1" ht="30" customHeight="1" x14ac:dyDescent="0.25">
      <c r="A54" s="21">
        <v>918</v>
      </c>
      <c r="B54" s="68" t="s">
        <v>17</v>
      </c>
      <c r="C54" s="18"/>
      <c r="D54" s="23">
        <f t="shared" ref="D54:J54" si="34">SUM(D55:D64)</f>
        <v>479191.5</v>
      </c>
      <c r="E54" s="53">
        <f t="shared" si="34"/>
        <v>6.9389999999999993E-2</v>
      </c>
      <c r="F54" s="23">
        <f t="shared" si="34"/>
        <v>479191.56939000002</v>
      </c>
      <c r="G54" s="53">
        <f t="shared" si="34"/>
        <v>38957.576269999998</v>
      </c>
      <c r="H54" s="23">
        <f t="shared" si="34"/>
        <v>518149.14566000004</v>
      </c>
      <c r="I54" s="53">
        <f t="shared" si="34"/>
        <v>0</v>
      </c>
      <c r="J54" s="23">
        <f t="shared" si="34"/>
        <v>518149.14566000004</v>
      </c>
      <c r="K54" s="53">
        <f t="shared" ref="K54:L54" si="35">SUM(K55:K64)</f>
        <v>-3883.6871100000003</v>
      </c>
      <c r="L54" s="23">
        <f t="shared" si="35"/>
        <v>514265.45854999998</v>
      </c>
      <c r="HW54" s="25"/>
      <c r="HX54" s="25"/>
      <c r="HY54" s="25"/>
    </row>
    <row r="55" spans="1:233" s="24" customFormat="1" ht="62.25" customHeight="1" x14ac:dyDescent="0.25">
      <c r="A55" s="21"/>
      <c r="B55" s="71" t="s">
        <v>137</v>
      </c>
      <c r="C55" s="27" t="s">
        <v>138</v>
      </c>
      <c r="D55" s="20"/>
      <c r="E55" s="50"/>
      <c r="F55" s="20">
        <f t="shared" ref="F55:F64" si="36">D55+E55</f>
        <v>0</v>
      </c>
      <c r="G55" s="50">
        <v>23636.228569999999</v>
      </c>
      <c r="H55" s="20">
        <f t="shared" ref="H55" si="37">F55+G55</f>
        <v>23636.228569999999</v>
      </c>
      <c r="I55" s="50"/>
      <c r="J55" s="20">
        <f t="shared" ref="J55:J56" si="38">H55+I55</f>
        <v>23636.228569999999</v>
      </c>
      <c r="K55" s="50">
        <v>-6909.3984600000003</v>
      </c>
      <c r="L55" s="20">
        <f t="shared" ref="L55:L56" si="39">J55+K55</f>
        <v>16726.830109999999</v>
      </c>
      <c r="HW55" s="25"/>
      <c r="HX55" s="25"/>
      <c r="HY55" s="25"/>
    </row>
    <row r="56" spans="1:233" s="24" customFormat="1" ht="30" customHeight="1" x14ac:dyDescent="0.25">
      <c r="A56" s="21"/>
      <c r="B56" s="71" t="s">
        <v>35</v>
      </c>
      <c r="C56" s="27" t="s">
        <v>36</v>
      </c>
      <c r="D56" s="20">
        <v>223438.6</v>
      </c>
      <c r="E56" s="50"/>
      <c r="F56" s="20">
        <f t="shared" ref="F56" si="40">D56+E56</f>
        <v>223438.6</v>
      </c>
      <c r="G56" s="50"/>
      <c r="H56" s="20">
        <f t="shared" ref="H56" si="41">F56+G56</f>
        <v>223438.6</v>
      </c>
      <c r="I56" s="50"/>
      <c r="J56" s="20">
        <f t="shared" si="38"/>
        <v>223438.6</v>
      </c>
      <c r="K56" s="50"/>
      <c r="L56" s="20">
        <f t="shared" si="39"/>
        <v>223438.6</v>
      </c>
      <c r="HW56" s="25"/>
      <c r="HX56" s="25"/>
      <c r="HY56" s="25"/>
    </row>
    <row r="57" spans="1:233" ht="25.15" customHeight="1" x14ac:dyDescent="0.25">
      <c r="A57" s="16"/>
      <c r="B57" s="71" t="s">
        <v>109</v>
      </c>
      <c r="C57" s="27" t="s">
        <v>40</v>
      </c>
      <c r="D57" s="20">
        <f>183942.9+3753.9</f>
        <v>187696.8</v>
      </c>
      <c r="E57" s="50">
        <v>3.5999999999999997E-2</v>
      </c>
      <c r="F57" s="20">
        <f>D57+E57</f>
        <v>187696.83599999998</v>
      </c>
      <c r="G57" s="50"/>
      <c r="H57" s="20">
        <f>F57+G57</f>
        <v>187696.83599999998</v>
      </c>
      <c r="I57" s="50"/>
      <c r="J57" s="20">
        <f>H57+I57</f>
        <v>187696.83599999998</v>
      </c>
      <c r="K57" s="50"/>
      <c r="L57" s="20">
        <f>J57+K57</f>
        <v>187696.83599999998</v>
      </c>
      <c r="M57" s="24"/>
      <c r="N57" s="24"/>
      <c r="HW57" s="15"/>
      <c r="HX57" s="15"/>
      <c r="HY57" s="15"/>
    </row>
    <row r="58" spans="1:233" s="24" customFormat="1" ht="25.15" customHeight="1" x14ac:dyDescent="0.25">
      <c r="A58" s="21"/>
      <c r="B58" s="71" t="s">
        <v>37</v>
      </c>
      <c r="C58" s="27" t="s">
        <v>38</v>
      </c>
      <c r="D58" s="45">
        <v>3794.8</v>
      </c>
      <c r="E58" s="50">
        <v>-0.05</v>
      </c>
      <c r="F58" s="20">
        <f t="shared" si="36"/>
        <v>3794.75</v>
      </c>
      <c r="G58" s="50"/>
      <c r="H58" s="20">
        <f t="shared" ref="H58:H59" si="42">F58+G58</f>
        <v>3794.75</v>
      </c>
      <c r="I58" s="50"/>
      <c r="J58" s="20">
        <f t="shared" ref="J58:J59" si="43">H58+I58</f>
        <v>3794.75</v>
      </c>
      <c r="K58" s="50"/>
      <c r="L58" s="20">
        <f t="shared" ref="L58:L59" si="44">J58+K58</f>
        <v>3794.75</v>
      </c>
      <c r="HW58" s="25"/>
      <c r="HX58" s="25"/>
      <c r="HY58" s="25"/>
    </row>
    <row r="59" spans="1:233" s="24" customFormat="1" ht="30" customHeight="1" x14ac:dyDescent="0.25">
      <c r="A59" s="21"/>
      <c r="B59" s="71" t="s">
        <v>18</v>
      </c>
      <c r="C59" s="27" t="s">
        <v>39</v>
      </c>
      <c r="D59" s="20">
        <v>625.29999999999995</v>
      </c>
      <c r="E59" s="50"/>
      <c r="F59" s="20">
        <f t="shared" si="36"/>
        <v>625.29999999999995</v>
      </c>
      <c r="G59" s="50"/>
      <c r="H59" s="20">
        <f t="shared" si="42"/>
        <v>625.29999999999995</v>
      </c>
      <c r="I59" s="50"/>
      <c r="J59" s="20">
        <f t="shared" si="43"/>
        <v>625.29999999999995</v>
      </c>
      <c r="K59" s="50"/>
      <c r="L59" s="20">
        <f t="shared" si="44"/>
        <v>625.29999999999995</v>
      </c>
      <c r="HW59" s="25"/>
      <c r="HX59" s="25"/>
      <c r="HY59" s="25"/>
    </row>
    <row r="60" spans="1:233" ht="54" customHeight="1" x14ac:dyDescent="0.25">
      <c r="A60" s="16"/>
      <c r="B60" s="70" t="s">
        <v>18</v>
      </c>
      <c r="C60" s="26" t="s">
        <v>45</v>
      </c>
      <c r="D60" s="20">
        <v>6431.4</v>
      </c>
      <c r="E60" s="50">
        <v>1.5900000000000001E-3</v>
      </c>
      <c r="F60" s="20">
        <f>D60+E60</f>
        <v>6431.4015899999995</v>
      </c>
      <c r="G60" s="50"/>
      <c r="H60" s="20">
        <f>F60+G60</f>
        <v>6431.4015899999995</v>
      </c>
      <c r="I60" s="50"/>
      <c r="J60" s="20">
        <f>H60+I60</f>
        <v>6431.4015899999995</v>
      </c>
      <c r="K60" s="50"/>
      <c r="L60" s="20">
        <f>J60+K60</f>
        <v>6431.4015899999995</v>
      </c>
      <c r="M60" s="24"/>
      <c r="N60" s="24"/>
      <c r="HW60" s="15"/>
      <c r="HX60" s="15"/>
      <c r="HY60" s="15"/>
    </row>
    <row r="61" spans="1:233" ht="36" customHeight="1" x14ac:dyDescent="0.25">
      <c r="A61" s="16"/>
      <c r="B61" s="72" t="s">
        <v>18</v>
      </c>
      <c r="C61" s="26" t="s">
        <v>41</v>
      </c>
      <c r="D61" s="20">
        <v>8023.8</v>
      </c>
      <c r="E61" s="50">
        <v>4.2500000000000003E-2</v>
      </c>
      <c r="F61" s="20">
        <f t="shared" si="36"/>
        <v>8023.8424999999997</v>
      </c>
      <c r="G61" s="50"/>
      <c r="H61" s="20">
        <f t="shared" ref="H61" si="45">F61+G61</f>
        <v>8023.8424999999997</v>
      </c>
      <c r="I61" s="50"/>
      <c r="J61" s="20">
        <f t="shared" ref="J61" si="46">H61+I61</f>
        <v>8023.8424999999997</v>
      </c>
      <c r="K61" s="50"/>
      <c r="L61" s="20">
        <f t="shared" ref="L61" si="47">J61+K61</f>
        <v>8023.8424999999997</v>
      </c>
      <c r="M61" s="24"/>
      <c r="N61" s="24"/>
      <c r="HW61" s="15"/>
      <c r="HX61" s="15"/>
      <c r="HY61" s="15"/>
    </row>
    <row r="62" spans="1:233" ht="36" customHeight="1" x14ac:dyDescent="0.25">
      <c r="A62" s="16"/>
      <c r="B62" s="70" t="s">
        <v>18</v>
      </c>
      <c r="C62" s="26" t="s">
        <v>43</v>
      </c>
      <c r="D62" s="45">
        <v>25427.599999999999</v>
      </c>
      <c r="E62" s="50">
        <v>4.9000000000000002E-2</v>
      </c>
      <c r="F62" s="45">
        <f>D62+E62</f>
        <v>25427.648999999998</v>
      </c>
      <c r="G62" s="50"/>
      <c r="H62" s="45">
        <f>F62+G62</f>
        <v>25427.648999999998</v>
      </c>
      <c r="I62" s="50"/>
      <c r="J62" s="20">
        <f>H62+I62</f>
        <v>25427.648999999998</v>
      </c>
      <c r="K62" s="50"/>
      <c r="L62" s="20">
        <f>J62+K62</f>
        <v>25427.648999999998</v>
      </c>
      <c r="M62" s="24"/>
      <c r="N62" s="24"/>
      <c r="HW62" s="15"/>
      <c r="HX62" s="15"/>
      <c r="HY62" s="15"/>
    </row>
    <row r="63" spans="1:233" s="28" customFormat="1" ht="39" customHeight="1" x14ac:dyDescent="0.25">
      <c r="A63" s="16"/>
      <c r="B63" s="70" t="s">
        <v>18</v>
      </c>
      <c r="C63" s="26" t="s">
        <v>42</v>
      </c>
      <c r="D63" s="20">
        <v>23753.200000000001</v>
      </c>
      <c r="E63" s="50">
        <v>-9.7000000000000003E-3</v>
      </c>
      <c r="F63" s="20">
        <f t="shared" si="36"/>
        <v>23753.190300000002</v>
      </c>
      <c r="G63" s="50">
        <v>3325.3476999999998</v>
      </c>
      <c r="H63" s="20">
        <f t="shared" ref="H63:H64" si="48">F63+G63</f>
        <v>27078.538</v>
      </c>
      <c r="I63" s="50"/>
      <c r="J63" s="20">
        <f t="shared" ref="J63:J64" si="49">H63+I63</f>
        <v>27078.538</v>
      </c>
      <c r="K63" s="50"/>
      <c r="L63" s="20">
        <f t="shared" ref="L63:L64" si="50">J63+K63</f>
        <v>27078.538</v>
      </c>
      <c r="M63" s="24"/>
      <c r="N63" s="24"/>
    </row>
    <row r="64" spans="1:233" ht="47.25" x14ac:dyDescent="0.25">
      <c r="A64" s="16"/>
      <c r="B64" s="70" t="s">
        <v>18</v>
      </c>
      <c r="C64" s="26" t="s">
        <v>44</v>
      </c>
      <c r="D64" s="20"/>
      <c r="E64" s="50"/>
      <c r="F64" s="20">
        <f t="shared" si="36"/>
        <v>0</v>
      </c>
      <c r="G64" s="50">
        <v>11996</v>
      </c>
      <c r="H64" s="20">
        <f t="shared" si="48"/>
        <v>11996</v>
      </c>
      <c r="I64" s="50"/>
      <c r="J64" s="20">
        <f t="shared" si="49"/>
        <v>11996</v>
      </c>
      <c r="K64" s="50">
        <v>3025.71135</v>
      </c>
      <c r="L64" s="20">
        <f t="shared" si="50"/>
        <v>15021.71135</v>
      </c>
      <c r="HW64" s="15"/>
      <c r="HX64" s="15"/>
      <c r="HY64" s="15"/>
    </row>
    <row r="65" spans="1:236" s="24" customFormat="1" ht="30" customHeight="1" x14ac:dyDescent="0.25">
      <c r="A65" s="21">
        <v>919</v>
      </c>
      <c r="B65" s="68" t="s">
        <v>17</v>
      </c>
      <c r="C65" s="18"/>
      <c r="D65" s="23">
        <f t="shared" ref="D65:L65" si="51">SUM(D66:D70)</f>
        <v>26934.799999999999</v>
      </c>
      <c r="E65" s="53">
        <f t="shared" si="51"/>
        <v>5.3870000000000001E-2</v>
      </c>
      <c r="F65" s="23">
        <f t="shared" si="51"/>
        <v>26934.853869999999</v>
      </c>
      <c r="G65" s="53">
        <f t="shared" si="51"/>
        <v>0</v>
      </c>
      <c r="H65" s="23">
        <f t="shared" si="51"/>
        <v>26934.853869999999</v>
      </c>
      <c r="I65" s="53">
        <f t="shared" si="51"/>
        <v>0</v>
      </c>
      <c r="J65" s="23">
        <f t="shared" si="51"/>
        <v>26934.853869999999</v>
      </c>
      <c r="K65" s="53">
        <f t="shared" si="51"/>
        <v>-602.59966000000009</v>
      </c>
      <c r="L65" s="23">
        <f t="shared" si="51"/>
        <v>26332.254209999999</v>
      </c>
      <c r="HW65" s="25"/>
      <c r="HX65" s="25"/>
      <c r="HY65" s="25"/>
    </row>
    <row r="66" spans="1:236" ht="32.25" customHeight="1" x14ac:dyDescent="0.25">
      <c r="A66" s="16"/>
      <c r="B66" s="72" t="s">
        <v>46</v>
      </c>
      <c r="C66" s="26" t="s">
        <v>47</v>
      </c>
      <c r="D66" s="20">
        <v>4272.6000000000004</v>
      </c>
      <c r="E66" s="50">
        <v>4.02E-2</v>
      </c>
      <c r="F66" s="20">
        <f t="shared" ref="F66:F70" si="52">D66+E66</f>
        <v>4272.6402000000007</v>
      </c>
      <c r="G66" s="50"/>
      <c r="H66" s="20">
        <f t="shared" ref="H66:H70" si="53">F66+G66</f>
        <v>4272.6402000000007</v>
      </c>
      <c r="I66" s="50"/>
      <c r="J66" s="20">
        <f t="shared" ref="J66:J70" si="54">H66+I66</f>
        <v>4272.6402000000007</v>
      </c>
      <c r="K66" s="50">
        <v>-2328.55906</v>
      </c>
      <c r="L66" s="20">
        <f t="shared" ref="L66:L70" si="55">J66+K66</f>
        <v>1944.0811400000007</v>
      </c>
      <c r="M66" s="24"/>
      <c r="N66" s="24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15"/>
      <c r="HX66" s="15"/>
      <c r="HY66" s="15"/>
    </row>
    <row r="67" spans="1:236" ht="63" x14ac:dyDescent="0.25">
      <c r="A67" s="16"/>
      <c r="B67" s="72" t="s">
        <v>46</v>
      </c>
      <c r="C67" s="26" t="s">
        <v>48</v>
      </c>
      <c r="D67" s="20">
        <v>39.200000000000003</v>
      </c>
      <c r="E67" s="50"/>
      <c r="F67" s="20">
        <f t="shared" si="52"/>
        <v>39.200000000000003</v>
      </c>
      <c r="G67" s="50"/>
      <c r="H67" s="20">
        <f t="shared" si="53"/>
        <v>39.200000000000003</v>
      </c>
      <c r="I67" s="50"/>
      <c r="J67" s="20">
        <f t="shared" si="54"/>
        <v>39.200000000000003</v>
      </c>
      <c r="K67" s="50"/>
      <c r="L67" s="20">
        <f t="shared" si="55"/>
        <v>39.200000000000003</v>
      </c>
      <c r="M67" s="24"/>
      <c r="N67" s="24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15"/>
      <c r="HX67" s="15"/>
      <c r="HY67" s="15"/>
    </row>
    <row r="68" spans="1:236" ht="19.5" x14ac:dyDescent="0.25">
      <c r="A68" s="16"/>
      <c r="B68" s="72" t="s">
        <v>49</v>
      </c>
      <c r="C68" s="26" t="s">
        <v>50</v>
      </c>
      <c r="D68" s="20">
        <v>22263</v>
      </c>
      <c r="E68" s="50">
        <v>1.367E-2</v>
      </c>
      <c r="F68" s="20">
        <f t="shared" si="52"/>
        <v>22263.01367</v>
      </c>
      <c r="G68" s="50"/>
      <c r="H68" s="20">
        <f t="shared" si="53"/>
        <v>22263.01367</v>
      </c>
      <c r="I68" s="50"/>
      <c r="J68" s="20">
        <f t="shared" si="54"/>
        <v>22263.01367</v>
      </c>
      <c r="K68" s="50"/>
      <c r="L68" s="20">
        <f t="shared" si="55"/>
        <v>22263.01367</v>
      </c>
      <c r="M68" s="24"/>
      <c r="N68" s="24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15"/>
      <c r="HX68" s="15"/>
      <c r="HY68" s="15"/>
    </row>
    <row r="69" spans="1:236" ht="31.5" x14ac:dyDescent="0.25">
      <c r="A69" s="16"/>
      <c r="B69" s="72" t="s">
        <v>150</v>
      </c>
      <c r="C69" s="26" t="s">
        <v>151</v>
      </c>
      <c r="D69" s="20"/>
      <c r="E69" s="50"/>
      <c r="F69" s="20"/>
      <c r="G69" s="50"/>
      <c r="H69" s="20"/>
      <c r="I69" s="50"/>
      <c r="J69" s="20"/>
      <c r="K69" s="50">
        <v>2025.9594</v>
      </c>
      <c r="L69" s="20">
        <f t="shared" si="55"/>
        <v>2025.9594</v>
      </c>
      <c r="M69" s="24"/>
      <c r="N69" s="24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15"/>
      <c r="HX69" s="15"/>
      <c r="HY69" s="15"/>
    </row>
    <row r="70" spans="1:236" ht="31.5" x14ac:dyDescent="0.25">
      <c r="A70" s="16"/>
      <c r="B70" s="72" t="s">
        <v>18</v>
      </c>
      <c r="C70" s="26" t="s">
        <v>51</v>
      </c>
      <c r="D70" s="20">
        <v>360</v>
      </c>
      <c r="E70" s="50"/>
      <c r="F70" s="20">
        <f t="shared" si="52"/>
        <v>360</v>
      </c>
      <c r="G70" s="50"/>
      <c r="H70" s="20">
        <f t="shared" si="53"/>
        <v>360</v>
      </c>
      <c r="I70" s="50"/>
      <c r="J70" s="20">
        <f t="shared" si="54"/>
        <v>360</v>
      </c>
      <c r="K70" s="50">
        <v>-300</v>
      </c>
      <c r="L70" s="20">
        <f t="shared" si="55"/>
        <v>60</v>
      </c>
      <c r="M70" s="24"/>
      <c r="N70" s="24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15"/>
      <c r="HX70" s="15"/>
      <c r="HY70" s="15"/>
    </row>
    <row r="71" spans="1:236" s="24" customFormat="1" ht="30" customHeight="1" x14ac:dyDescent="0.25">
      <c r="A71" s="21">
        <v>923</v>
      </c>
      <c r="B71" s="68" t="s">
        <v>17</v>
      </c>
      <c r="C71" s="18"/>
      <c r="D71" s="23">
        <f>D72</f>
        <v>119315.2</v>
      </c>
      <c r="E71" s="53">
        <f t="shared" ref="E71:L71" si="56">E72</f>
        <v>0</v>
      </c>
      <c r="F71" s="23">
        <f t="shared" si="56"/>
        <v>119315.2</v>
      </c>
      <c r="G71" s="53">
        <f t="shared" si="56"/>
        <v>27874.1</v>
      </c>
      <c r="H71" s="23">
        <f t="shared" si="56"/>
        <v>147189.29999999999</v>
      </c>
      <c r="I71" s="53">
        <f t="shared" si="56"/>
        <v>0</v>
      </c>
      <c r="J71" s="23">
        <f t="shared" si="56"/>
        <v>147189.29999999999</v>
      </c>
      <c r="K71" s="53">
        <f t="shared" si="56"/>
        <v>0</v>
      </c>
      <c r="L71" s="23">
        <f t="shared" si="56"/>
        <v>147189.29999999999</v>
      </c>
      <c r="M71" s="47"/>
      <c r="HW71" s="25"/>
      <c r="HX71" s="25"/>
      <c r="HY71" s="25"/>
    </row>
    <row r="72" spans="1:236" ht="47.25" x14ac:dyDescent="0.25">
      <c r="A72" s="16"/>
      <c r="B72" s="72" t="s">
        <v>18</v>
      </c>
      <c r="C72" s="26" t="s">
        <v>52</v>
      </c>
      <c r="D72" s="20">
        <v>119315.2</v>
      </c>
      <c r="E72" s="50"/>
      <c r="F72" s="20">
        <f>D72+E72</f>
        <v>119315.2</v>
      </c>
      <c r="G72" s="50">
        <v>27874.1</v>
      </c>
      <c r="H72" s="20">
        <f>F72+G72</f>
        <v>147189.29999999999</v>
      </c>
      <c r="I72" s="50"/>
      <c r="J72" s="20">
        <f>H72+I72</f>
        <v>147189.29999999999</v>
      </c>
      <c r="K72" s="50"/>
      <c r="L72" s="20">
        <f>J72+K72</f>
        <v>147189.29999999999</v>
      </c>
      <c r="M72" s="4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15"/>
      <c r="HX72" s="15"/>
      <c r="HY72" s="15"/>
    </row>
    <row r="73" spans="1:236" s="24" customFormat="1" ht="30" customHeight="1" x14ac:dyDescent="0.25">
      <c r="A73" s="21">
        <v>924</v>
      </c>
      <c r="B73" s="68" t="s">
        <v>17</v>
      </c>
      <c r="C73" s="18"/>
      <c r="D73" s="23">
        <f>SUM(D74:D76)</f>
        <v>20452.5</v>
      </c>
      <c r="E73" s="53">
        <f t="shared" ref="E73:F73" si="57">SUM(E74:E76)</f>
        <v>0</v>
      </c>
      <c r="F73" s="23">
        <f t="shared" si="57"/>
        <v>20452.5</v>
      </c>
      <c r="G73" s="53">
        <f t="shared" ref="G73:H73" si="58">SUM(G74:G76)</f>
        <v>157.46379000000002</v>
      </c>
      <c r="H73" s="23">
        <f t="shared" si="58"/>
        <v>20609.963790000002</v>
      </c>
      <c r="I73" s="53">
        <f t="shared" ref="I73:J73" si="59">SUM(I74:I76)</f>
        <v>0</v>
      </c>
      <c r="J73" s="23">
        <f t="shared" si="59"/>
        <v>20609.963790000002</v>
      </c>
      <c r="K73" s="53">
        <f t="shared" ref="K73:L73" si="60">SUM(K74:K76)</f>
        <v>0</v>
      </c>
      <c r="L73" s="23">
        <f t="shared" si="60"/>
        <v>20609.963790000002</v>
      </c>
      <c r="M73" s="47"/>
      <c r="HW73" s="25"/>
      <c r="HX73" s="25"/>
      <c r="HY73" s="25"/>
    </row>
    <row r="74" spans="1:236" ht="22.5" customHeight="1" x14ac:dyDescent="0.25">
      <c r="A74" s="16"/>
      <c r="B74" s="70" t="s">
        <v>139</v>
      </c>
      <c r="C74" s="26" t="s">
        <v>140</v>
      </c>
      <c r="D74" s="20"/>
      <c r="E74" s="50"/>
      <c r="F74" s="20">
        <f t="shared" ref="F74:F76" si="61">D74+E74</f>
        <v>0</v>
      </c>
      <c r="G74" s="50">
        <v>91.76379</v>
      </c>
      <c r="H74" s="20">
        <f t="shared" ref="H74:H76" si="62">F74+G74</f>
        <v>91.76379</v>
      </c>
      <c r="I74" s="50"/>
      <c r="J74" s="20">
        <f t="shared" ref="J74:J76" si="63">H74+I74</f>
        <v>91.76379</v>
      </c>
      <c r="K74" s="50"/>
      <c r="L74" s="20">
        <f t="shared" ref="L74:L76" si="64">J74+K74</f>
        <v>91.76379</v>
      </c>
      <c r="M74" s="46"/>
    </row>
    <row r="75" spans="1:236" ht="19.5" x14ac:dyDescent="0.25">
      <c r="A75" s="16"/>
      <c r="B75" s="70" t="s">
        <v>18</v>
      </c>
      <c r="C75" s="26" t="s">
        <v>53</v>
      </c>
      <c r="D75" s="20">
        <v>1182.0999999999999</v>
      </c>
      <c r="E75" s="50"/>
      <c r="F75" s="20">
        <f t="shared" ref="F75" si="65">D75+E75</f>
        <v>1182.0999999999999</v>
      </c>
      <c r="G75" s="50">
        <v>65.7</v>
      </c>
      <c r="H75" s="20">
        <f t="shared" ref="H75" si="66">F75+G75</f>
        <v>1247.8</v>
      </c>
      <c r="I75" s="50"/>
      <c r="J75" s="20">
        <f t="shared" si="63"/>
        <v>1247.8</v>
      </c>
      <c r="K75" s="50"/>
      <c r="L75" s="20">
        <f t="shared" si="64"/>
        <v>1247.8</v>
      </c>
      <c r="M75" s="46"/>
    </row>
    <row r="76" spans="1:236" ht="19.5" x14ac:dyDescent="0.25">
      <c r="A76" s="16"/>
      <c r="B76" s="72" t="s">
        <v>18</v>
      </c>
      <c r="C76" s="26" t="s">
        <v>54</v>
      </c>
      <c r="D76" s="20">
        <v>19270.400000000001</v>
      </c>
      <c r="E76" s="50"/>
      <c r="F76" s="20">
        <f t="shared" si="61"/>
        <v>19270.400000000001</v>
      </c>
      <c r="G76" s="50"/>
      <c r="H76" s="20">
        <f t="shared" si="62"/>
        <v>19270.400000000001</v>
      </c>
      <c r="I76" s="50"/>
      <c r="J76" s="20">
        <f t="shared" si="63"/>
        <v>19270.400000000001</v>
      </c>
      <c r="K76" s="50"/>
      <c r="L76" s="20">
        <f t="shared" si="64"/>
        <v>19270.400000000001</v>
      </c>
      <c r="M76" s="46"/>
      <c r="HX76" s="15"/>
      <c r="HY76" s="15"/>
    </row>
    <row r="77" spans="1:236" ht="20.25" customHeight="1" x14ac:dyDescent="0.25">
      <c r="A77" s="16"/>
      <c r="B77" s="68" t="s">
        <v>55</v>
      </c>
      <c r="C77" s="18" t="s">
        <v>114</v>
      </c>
      <c r="D77" s="23">
        <f t="shared" ref="D77:J77" si="67">SUM(D108,D104,D94,D78,D92,D106)</f>
        <v>580697.4</v>
      </c>
      <c r="E77" s="53">
        <f t="shared" si="67"/>
        <v>8.0999999999999989E-2</v>
      </c>
      <c r="F77" s="23">
        <f t="shared" si="67"/>
        <v>580697.48099999991</v>
      </c>
      <c r="G77" s="53">
        <f t="shared" si="67"/>
        <v>24401.199999999997</v>
      </c>
      <c r="H77" s="23">
        <f t="shared" si="67"/>
        <v>605098.68099999998</v>
      </c>
      <c r="I77" s="53">
        <f t="shared" si="67"/>
        <v>-1154.0999999999999</v>
      </c>
      <c r="J77" s="23">
        <f t="shared" si="67"/>
        <v>603944.58099999989</v>
      </c>
      <c r="K77" s="53">
        <f t="shared" ref="K77:L77" si="68">SUM(K108,K104,K94,K78,K92,K106)</f>
        <v>1298.3850299999999</v>
      </c>
      <c r="L77" s="23">
        <f t="shared" si="68"/>
        <v>605242.96603000001</v>
      </c>
      <c r="M77" s="46"/>
      <c r="N77" s="63"/>
      <c r="HW77" s="15"/>
      <c r="HX77" s="15"/>
      <c r="HY77" s="15"/>
    </row>
    <row r="78" spans="1:236" s="24" customFormat="1" ht="30" customHeight="1" x14ac:dyDescent="0.25">
      <c r="A78" s="21">
        <v>912</v>
      </c>
      <c r="B78" s="68" t="s">
        <v>17</v>
      </c>
      <c r="C78" s="18"/>
      <c r="D78" s="23">
        <f t="shared" ref="D78:J78" si="69">SUM(D79:D91)</f>
        <v>12790.900000000001</v>
      </c>
      <c r="E78" s="53">
        <f t="shared" si="69"/>
        <v>2.7999999999999997E-2</v>
      </c>
      <c r="F78" s="23">
        <f t="shared" si="69"/>
        <v>12790.928000000002</v>
      </c>
      <c r="G78" s="53">
        <f t="shared" si="69"/>
        <v>496.5</v>
      </c>
      <c r="H78" s="23">
        <f t="shared" si="69"/>
        <v>13287.427999999998</v>
      </c>
      <c r="I78" s="53">
        <f t="shared" si="69"/>
        <v>0</v>
      </c>
      <c r="J78" s="23">
        <f t="shared" si="69"/>
        <v>13287.427999999998</v>
      </c>
      <c r="K78" s="53">
        <f t="shared" ref="K78:L78" si="70">SUM(K79:K91)</f>
        <v>116.05002999999999</v>
      </c>
      <c r="L78" s="23">
        <f t="shared" si="70"/>
        <v>13403.47803</v>
      </c>
      <c r="M78" s="47"/>
      <c r="HW78" s="25"/>
      <c r="HX78" s="25"/>
      <c r="HY78" s="25"/>
    </row>
    <row r="79" spans="1:236" ht="31.5" x14ac:dyDescent="0.25">
      <c r="A79" s="16"/>
      <c r="B79" s="69" t="s">
        <v>56</v>
      </c>
      <c r="C79" s="19" t="s">
        <v>58</v>
      </c>
      <c r="D79" s="29">
        <v>1018.2</v>
      </c>
      <c r="E79" s="54"/>
      <c r="F79" s="20">
        <f>D79+E79</f>
        <v>1018.2</v>
      </c>
      <c r="G79" s="54">
        <v>83.3</v>
      </c>
      <c r="H79" s="20">
        <f>F79+G79</f>
        <v>1101.5</v>
      </c>
      <c r="I79" s="54"/>
      <c r="J79" s="20">
        <f>H79+I79</f>
        <v>1101.5</v>
      </c>
      <c r="K79" s="54"/>
      <c r="L79" s="20">
        <f>J79+K79</f>
        <v>1101.5</v>
      </c>
      <c r="M79" s="48"/>
      <c r="N79" s="55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15"/>
      <c r="IB79" s="15"/>
    </row>
    <row r="80" spans="1:236" ht="34.5" customHeight="1" x14ac:dyDescent="0.25">
      <c r="A80" s="16"/>
      <c r="B80" s="72" t="s">
        <v>56</v>
      </c>
      <c r="C80" s="26" t="s">
        <v>60</v>
      </c>
      <c r="D80" s="29">
        <v>522.29999999999995</v>
      </c>
      <c r="E80" s="54"/>
      <c r="F80" s="20">
        <f>D80+E80</f>
        <v>522.29999999999995</v>
      </c>
      <c r="G80" s="54">
        <v>38.799999999999997</v>
      </c>
      <c r="H80" s="20">
        <f>F80+G80</f>
        <v>561.09999999999991</v>
      </c>
      <c r="I80" s="54"/>
      <c r="J80" s="20">
        <f>H80+I80</f>
        <v>561.09999999999991</v>
      </c>
      <c r="K80" s="54"/>
      <c r="L80" s="20">
        <f>J80+K80</f>
        <v>561.09999999999991</v>
      </c>
      <c r="M80" s="48"/>
      <c r="N80" s="55"/>
    </row>
    <row r="81" spans="1:236" ht="32.25" customHeight="1" x14ac:dyDescent="0.25">
      <c r="A81" s="16"/>
      <c r="B81" s="72" t="s">
        <v>56</v>
      </c>
      <c r="C81" s="26" t="s">
        <v>57</v>
      </c>
      <c r="D81" s="29">
        <v>496.3</v>
      </c>
      <c r="E81" s="54"/>
      <c r="F81" s="20">
        <f t="shared" ref="F81:F91" si="71">D81+E81</f>
        <v>496.3</v>
      </c>
      <c r="G81" s="54">
        <v>40.5</v>
      </c>
      <c r="H81" s="20">
        <f t="shared" ref="H81:H91" si="72">F81+G81</f>
        <v>536.79999999999995</v>
      </c>
      <c r="I81" s="54"/>
      <c r="J81" s="20">
        <f t="shared" ref="J81:J91" si="73">H81+I81</f>
        <v>536.79999999999995</v>
      </c>
      <c r="K81" s="54"/>
      <c r="L81" s="20">
        <f t="shared" ref="L81:L91" si="74">J81+K81</f>
        <v>536.79999999999995</v>
      </c>
      <c r="M81" s="46"/>
      <c r="N81" s="56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15"/>
      <c r="IB81" s="15"/>
    </row>
    <row r="82" spans="1:236" ht="33.75" customHeight="1" x14ac:dyDescent="0.25">
      <c r="A82" s="16"/>
      <c r="B82" s="72" t="s">
        <v>56</v>
      </c>
      <c r="C82" s="26" t="s">
        <v>62</v>
      </c>
      <c r="D82" s="29">
        <v>2598</v>
      </c>
      <c r="E82" s="54"/>
      <c r="F82" s="20">
        <f t="shared" ref="F82:F89" si="75">D82+E82</f>
        <v>2598</v>
      </c>
      <c r="G82" s="54"/>
      <c r="H82" s="20">
        <f t="shared" si="72"/>
        <v>2598</v>
      </c>
      <c r="I82" s="54"/>
      <c r="J82" s="20">
        <f t="shared" si="73"/>
        <v>2598</v>
      </c>
      <c r="K82" s="54"/>
      <c r="L82" s="20">
        <f t="shared" si="74"/>
        <v>2598</v>
      </c>
      <c r="M82" s="46"/>
      <c r="N82" s="56"/>
    </row>
    <row r="83" spans="1:236" ht="33.75" customHeight="1" x14ac:dyDescent="0.25">
      <c r="A83" s="16"/>
      <c r="B83" s="72" t="s">
        <v>56</v>
      </c>
      <c r="C83" s="26" t="s">
        <v>63</v>
      </c>
      <c r="D83" s="29">
        <v>3.5</v>
      </c>
      <c r="E83" s="54"/>
      <c r="F83" s="20">
        <f t="shared" si="75"/>
        <v>3.5</v>
      </c>
      <c r="G83" s="54"/>
      <c r="H83" s="20">
        <f t="shared" si="72"/>
        <v>3.5</v>
      </c>
      <c r="I83" s="54"/>
      <c r="J83" s="20">
        <f t="shared" si="73"/>
        <v>3.5</v>
      </c>
      <c r="K83" s="54"/>
      <c r="L83" s="20">
        <f t="shared" si="74"/>
        <v>3.5</v>
      </c>
      <c r="M83" s="46"/>
      <c r="N83" s="56"/>
    </row>
    <row r="84" spans="1:236" ht="50.25" customHeight="1" x14ac:dyDescent="0.25">
      <c r="A84" s="16"/>
      <c r="B84" s="72" t="s">
        <v>56</v>
      </c>
      <c r="C84" s="26" t="s">
        <v>95</v>
      </c>
      <c r="D84" s="29">
        <v>757.9</v>
      </c>
      <c r="E84" s="54"/>
      <c r="F84" s="20">
        <f t="shared" si="75"/>
        <v>757.9</v>
      </c>
      <c r="G84" s="54"/>
      <c r="H84" s="20">
        <f t="shared" si="72"/>
        <v>757.9</v>
      </c>
      <c r="I84" s="54"/>
      <c r="J84" s="20">
        <f t="shared" si="73"/>
        <v>757.9</v>
      </c>
      <c r="K84" s="54"/>
      <c r="L84" s="20">
        <f t="shared" si="74"/>
        <v>757.9</v>
      </c>
      <c r="M84" s="46"/>
      <c r="N84" s="56"/>
    </row>
    <row r="85" spans="1:236" s="28" customFormat="1" ht="49.5" customHeight="1" x14ac:dyDescent="0.25">
      <c r="A85" s="30"/>
      <c r="B85" s="72" t="s">
        <v>56</v>
      </c>
      <c r="C85" s="26" t="s">
        <v>96</v>
      </c>
      <c r="D85" s="29">
        <v>113.7</v>
      </c>
      <c r="E85" s="54"/>
      <c r="F85" s="20">
        <f t="shared" si="75"/>
        <v>113.7</v>
      </c>
      <c r="G85" s="54"/>
      <c r="H85" s="20">
        <f t="shared" si="72"/>
        <v>113.7</v>
      </c>
      <c r="I85" s="54"/>
      <c r="J85" s="20">
        <f t="shared" si="73"/>
        <v>113.7</v>
      </c>
      <c r="K85" s="54"/>
      <c r="L85" s="20">
        <f t="shared" si="74"/>
        <v>113.7</v>
      </c>
      <c r="M85" s="46"/>
      <c r="N85" s="56"/>
    </row>
    <row r="86" spans="1:236" ht="36" customHeight="1" x14ac:dyDescent="0.25">
      <c r="A86" s="16"/>
      <c r="B86" s="72" t="s">
        <v>56</v>
      </c>
      <c r="C86" s="26" t="s">
        <v>65</v>
      </c>
      <c r="D86" s="29">
        <v>45.8</v>
      </c>
      <c r="E86" s="54">
        <v>1.7999999999999999E-2</v>
      </c>
      <c r="F86" s="20">
        <f t="shared" si="75"/>
        <v>45.817999999999998</v>
      </c>
      <c r="G86" s="54"/>
      <c r="H86" s="20">
        <f t="shared" si="72"/>
        <v>45.817999999999998</v>
      </c>
      <c r="I86" s="54"/>
      <c r="J86" s="20">
        <f t="shared" si="73"/>
        <v>45.817999999999998</v>
      </c>
      <c r="K86" s="54">
        <v>1.7150300000000001</v>
      </c>
      <c r="L86" s="20">
        <f t="shared" si="74"/>
        <v>47.533029999999997</v>
      </c>
      <c r="M86" s="46"/>
      <c r="N86" s="56"/>
    </row>
    <row r="87" spans="1:236" ht="31.5" x14ac:dyDescent="0.25">
      <c r="A87" s="16"/>
      <c r="B87" s="72" t="s">
        <v>56</v>
      </c>
      <c r="C87" s="26" t="s">
        <v>64</v>
      </c>
      <c r="D87" s="29">
        <v>3052.9</v>
      </c>
      <c r="E87" s="54">
        <v>0.01</v>
      </c>
      <c r="F87" s="20">
        <f t="shared" si="75"/>
        <v>3052.9100000000003</v>
      </c>
      <c r="G87" s="54"/>
      <c r="H87" s="20">
        <f t="shared" si="72"/>
        <v>3052.9100000000003</v>
      </c>
      <c r="I87" s="54"/>
      <c r="J87" s="20">
        <f t="shared" si="73"/>
        <v>3052.9100000000003</v>
      </c>
      <c r="K87" s="54">
        <v>114.33499999999999</v>
      </c>
      <c r="L87" s="20">
        <f t="shared" si="74"/>
        <v>3167.2450000000003</v>
      </c>
      <c r="M87" s="46"/>
      <c r="N87" s="56"/>
    </row>
    <row r="88" spans="1:236" ht="48.75" customHeight="1" x14ac:dyDescent="0.25">
      <c r="A88" s="16"/>
      <c r="B88" s="72" t="s">
        <v>56</v>
      </c>
      <c r="C88" s="26" t="s">
        <v>66</v>
      </c>
      <c r="D88" s="29">
        <v>3.2</v>
      </c>
      <c r="E88" s="54"/>
      <c r="F88" s="20">
        <f t="shared" si="75"/>
        <v>3.2</v>
      </c>
      <c r="G88" s="54">
        <v>0.6</v>
      </c>
      <c r="H88" s="20">
        <f t="shared" si="72"/>
        <v>3.8000000000000003</v>
      </c>
      <c r="I88" s="54"/>
      <c r="J88" s="20">
        <f t="shared" si="73"/>
        <v>3.8000000000000003</v>
      </c>
      <c r="K88" s="54"/>
      <c r="L88" s="20">
        <f t="shared" si="74"/>
        <v>3.8000000000000003</v>
      </c>
      <c r="M88" s="46"/>
      <c r="N88" s="56"/>
    </row>
    <row r="89" spans="1:236" ht="31.5" x14ac:dyDescent="0.25">
      <c r="A89" s="16"/>
      <c r="B89" s="72" t="s">
        <v>56</v>
      </c>
      <c r="C89" s="26" t="s">
        <v>61</v>
      </c>
      <c r="D89" s="29">
        <v>2608.5</v>
      </c>
      <c r="E89" s="54"/>
      <c r="F89" s="20">
        <f t="shared" si="75"/>
        <v>2608.5</v>
      </c>
      <c r="G89" s="54">
        <v>208.3</v>
      </c>
      <c r="H89" s="20">
        <f t="shared" si="72"/>
        <v>2816.8</v>
      </c>
      <c r="I89" s="54"/>
      <c r="J89" s="20">
        <f t="shared" si="73"/>
        <v>2816.8</v>
      </c>
      <c r="K89" s="54"/>
      <c r="L89" s="20">
        <f t="shared" si="74"/>
        <v>2816.8</v>
      </c>
      <c r="M89" s="46"/>
      <c r="N89" s="56"/>
    </row>
    <row r="90" spans="1:236" ht="47.25" x14ac:dyDescent="0.25">
      <c r="A90" s="16"/>
      <c r="B90" s="72" t="s">
        <v>56</v>
      </c>
      <c r="C90" s="26" t="s">
        <v>59</v>
      </c>
      <c r="D90" s="29">
        <v>1565.1</v>
      </c>
      <c r="E90" s="54"/>
      <c r="F90" s="20">
        <f t="shared" si="71"/>
        <v>1565.1</v>
      </c>
      <c r="G90" s="54">
        <v>125</v>
      </c>
      <c r="H90" s="20">
        <f t="shared" si="72"/>
        <v>1690.1</v>
      </c>
      <c r="I90" s="54"/>
      <c r="J90" s="20">
        <f t="shared" si="73"/>
        <v>1690.1</v>
      </c>
      <c r="K90" s="54"/>
      <c r="L90" s="20">
        <f t="shared" si="74"/>
        <v>1690.1</v>
      </c>
      <c r="M90" s="48"/>
      <c r="N90" s="55"/>
    </row>
    <row r="91" spans="1:236" s="28" customFormat="1" ht="31.5" x14ac:dyDescent="0.25">
      <c r="A91" s="30"/>
      <c r="B91" s="72" t="s">
        <v>67</v>
      </c>
      <c r="C91" s="26" t="s">
        <v>68</v>
      </c>
      <c r="D91" s="29">
        <v>5.5</v>
      </c>
      <c r="E91" s="54"/>
      <c r="F91" s="20">
        <f t="shared" si="71"/>
        <v>5.5</v>
      </c>
      <c r="G91" s="54"/>
      <c r="H91" s="20">
        <f t="shared" si="72"/>
        <v>5.5</v>
      </c>
      <c r="I91" s="54"/>
      <c r="J91" s="20">
        <f t="shared" si="73"/>
        <v>5.5</v>
      </c>
      <c r="K91" s="54"/>
      <c r="L91" s="20">
        <f t="shared" si="74"/>
        <v>5.5</v>
      </c>
      <c r="M91" s="48"/>
      <c r="N91" s="55"/>
    </row>
    <row r="92" spans="1:236" s="24" customFormat="1" ht="30" customHeight="1" x14ac:dyDescent="0.25">
      <c r="A92" s="21">
        <v>914</v>
      </c>
      <c r="B92" s="68"/>
      <c r="C92" s="18"/>
      <c r="D92" s="23">
        <f>SUM(D93)</f>
        <v>1800</v>
      </c>
      <c r="E92" s="53">
        <f t="shared" ref="E92:L92" si="76">SUM(E93)</f>
        <v>0</v>
      </c>
      <c r="F92" s="23">
        <f t="shared" si="76"/>
        <v>1800</v>
      </c>
      <c r="G92" s="53">
        <f t="shared" si="76"/>
        <v>0</v>
      </c>
      <c r="H92" s="23">
        <f t="shared" si="76"/>
        <v>1800</v>
      </c>
      <c r="I92" s="53">
        <f t="shared" si="76"/>
        <v>0</v>
      </c>
      <c r="J92" s="23">
        <f t="shared" si="76"/>
        <v>1800</v>
      </c>
      <c r="K92" s="53">
        <f t="shared" si="76"/>
        <v>130</v>
      </c>
      <c r="L92" s="23">
        <f t="shared" si="76"/>
        <v>1930</v>
      </c>
      <c r="HW92" s="25"/>
      <c r="HX92" s="25"/>
      <c r="HY92" s="25"/>
    </row>
    <row r="93" spans="1:236" ht="60" customHeight="1" x14ac:dyDescent="0.25">
      <c r="A93" s="16"/>
      <c r="B93" s="72" t="s">
        <v>56</v>
      </c>
      <c r="C93" s="31" t="s">
        <v>69</v>
      </c>
      <c r="D93" s="20">
        <v>1800</v>
      </c>
      <c r="E93" s="50"/>
      <c r="F93" s="20">
        <f>D93+E93</f>
        <v>1800</v>
      </c>
      <c r="G93" s="50"/>
      <c r="H93" s="20">
        <f>F93+G93</f>
        <v>1800</v>
      </c>
      <c r="I93" s="50"/>
      <c r="J93" s="20">
        <f>H93+I93</f>
        <v>1800</v>
      </c>
      <c r="K93" s="50">
        <v>130</v>
      </c>
      <c r="L93" s="20">
        <f>J93+K93</f>
        <v>1930</v>
      </c>
    </row>
    <row r="94" spans="1:236" s="24" customFormat="1" ht="30" customHeight="1" x14ac:dyDescent="0.25">
      <c r="A94" s="21">
        <v>915</v>
      </c>
      <c r="B94" s="68" t="s">
        <v>17</v>
      </c>
      <c r="C94" s="18"/>
      <c r="D94" s="23">
        <f t="shared" ref="D94:J94" si="77">SUM(D95:D103)</f>
        <v>564691.9</v>
      </c>
      <c r="E94" s="53">
        <f t="shared" si="77"/>
        <v>2.7999999999999997E-2</v>
      </c>
      <c r="F94" s="23">
        <f t="shared" si="77"/>
        <v>564691.92799999996</v>
      </c>
      <c r="G94" s="53">
        <f t="shared" si="77"/>
        <v>23904.699999999997</v>
      </c>
      <c r="H94" s="23">
        <f t="shared" si="77"/>
        <v>588596.62800000003</v>
      </c>
      <c r="I94" s="53">
        <f>SUM(I95:I103)</f>
        <v>-1154.0999999999999</v>
      </c>
      <c r="J94" s="23">
        <f t="shared" si="77"/>
        <v>587442.52799999993</v>
      </c>
      <c r="K94" s="53">
        <f>SUM(K95:K103)</f>
        <v>800</v>
      </c>
      <c r="L94" s="23">
        <f t="shared" ref="L94" si="78">SUM(L95:L103)</f>
        <v>588242.52799999993</v>
      </c>
      <c r="HW94" s="25"/>
      <c r="HX94" s="25"/>
      <c r="HY94" s="25"/>
    </row>
    <row r="95" spans="1:236" ht="64.5" customHeight="1" x14ac:dyDescent="0.25">
      <c r="A95" s="16"/>
      <c r="B95" s="73" t="s">
        <v>70</v>
      </c>
      <c r="C95" s="32" t="s">
        <v>71</v>
      </c>
      <c r="D95" s="20">
        <v>7955.9</v>
      </c>
      <c r="E95" s="50"/>
      <c r="F95" s="20">
        <f t="shared" ref="F95:F103" si="79">D95+E95</f>
        <v>7955.9</v>
      </c>
      <c r="G95" s="50"/>
      <c r="H95" s="20">
        <f t="shared" ref="H95:H103" si="80">F95+G95</f>
        <v>7955.9</v>
      </c>
      <c r="I95" s="50"/>
      <c r="J95" s="20">
        <f t="shared" ref="J95:J103" si="81">H95+I95</f>
        <v>7955.9</v>
      </c>
      <c r="K95" s="50"/>
      <c r="L95" s="20">
        <f t="shared" ref="L95:L103" si="82">J95+K95</f>
        <v>7955.9</v>
      </c>
      <c r="M95" s="46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15"/>
      <c r="IB95" s="15"/>
    </row>
    <row r="96" spans="1:236" ht="32.25" customHeight="1" x14ac:dyDescent="0.25">
      <c r="A96" s="16"/>
      <c r="B96" s="73" t="s">
        <v>56</v>
      </c>
      <c r="C96" s="32" t="s">
        <v>73</v>
      </c>
      <c r="D96" s="20">
        <v>146693.79999999999</v>
      </c>
      <c r="E96" s="50"/>
      <c r="F96" s="20">
        <f t="shared" si="79"/>
        <v>146693.79999999999</v>
      </c>
      <c r="G96" s="50">
        <v>9530.2999999999993</v>
      </c>
      <c r="H96" s="20">
        <f t="shared" si="80"/>
        <v>156224.09999999998</v>
      </c>
      <c r="I96" s="50"/>
      <c r="J96" s="20">
        <f t="shared" si="81"/>
        <v>156224.09999999998</v>
      </c>
      <c r="K96" s="50"/>
      <c r="L96" s="20">
        <f t="shared" si="82"/>
        <v>156224.09999999998</v>
      </c>
      <c r="M96" s="46"/>
    </row>
    <row r="97" spans="1:233" ht="47.25" x14ac:dyDescent="0.25">
      <c r="A97" s="33"/>
      <c r="B97" s="73" t="s">
        <v>56</v>
      </c>
      <c r="C97" s="34" t="s">
        <v>72</v>
      </c>
      <c r="D97" s="20">
        <v>392138.4</v>
      </c>
      <c r="E97" s="50"/>
      <c r="F97" s="20">
        <f t="shared" si="79"/>
        <v>392138.4</v>
      </c>
      <c r="G97" s="50">
        <v>14374.4</v>
      </c>
      <c r="H97" s="20">
        <f t="shared" si="80"/>
        <v>406512.80000000005</v>
      </c>
      <c r="I97" s="50"/>
      <c r="J97" s="20">
        <f t="shared" si="81"/>
        <v>406512.80000000005</v>
      </c>
      <c r="K97" s="50"/>
      <c r="L97" s="20">
        <f t="shared" si="82"/>
        <v>406512.80000000005</v>
      </c>
      <c r="M97" s="46"/>
    </row>
    <row r="98" spans="1:233" ht="63" x14ac:dyDescent="0.25">
      <c r="A98" s="16"/>
      <c r="B98" s="72" t="s">
        <v>56</v>
      </c>
      <c r="C98" s="26" t="s">
        <v>74</v>
      </c>
      <c r="D98" s="20">
        <v>119.3</v>
      </c>
      <c r="E98" s="50"/>
      <c r="F98" s="20">
        <f t="shared" si="79"/>
        <v>119.3</v>
      </c>
      <c r="G98" s="50"/>
      <c r="H98" s="20">
        <f t="shared" si="80"/>
        <v>119.3</v>
      </c>
      <c r="I98" s="50"/>
      <c r="J98" s="20">
        <f t="shared" si="81"/>
        <v>119.3</v>
      </c>
      <c r="K98" s="50"/>
      <c r="L98" s="20">
        <f t="shared" si="82"/>
        <v>119.3</v>
      </c>
      <c r="M98" s="46"/>
    </row>
    <row r="99" spans="1:233" ht="45" customHeight="1" x14ac:dyDescent="0.25">
      <c r="A99" s="16"/>
      <c r="B99" s="72" t="s">
        <v>56</v>
      </c>
      <c r="C99" s="26" t="s">
        <v>76</v>
      </c>
      <c r="D99" s="20">
        <v>74.8</v>
      </c>
      <c r="E99" s="50"/>
      <c r="F99" s="20">
        <f t="shared" si="79"/>
        <v>74.8</v>
      </c>
      <c r="G99" s="50"/>
      <c r="H99" s="20">
        <f t="shared" si="80"/>
        <v>74.8</v>
      </c>
      <c r="I99" s="50">
        <v>-0.8</v>
      </c>
      <c r="J99" s="20">
        <f t="shared" si="81"/>
        <v>74</v>
      </c>
      <c r="K99" s="50"/>
      <c r="L99" s="20">
        <f t="shared" si="82"/>
        <v>74</v>
      </c>
      <c r="M99" s="46"/>
    </row>
    <row r="100" spans="1:233" ht="102" customHeight="1" x14ac:dyDescent="0.25">
      <c r="A100" s="16"/>
      <c r="B100" s="72" t="s">
        <v>56</v>
      </c>
      <c r="C100" s="31" t="s">
        <v>75</v>
      </c>
      <c r="D100" s="20">
        <v>8900</v>
      </c>
      <c r="E100" s="50"/>
      <c r="F100" s="20">
        <f t="shared" si="79"/>
        <v>8900</v>
      </c>
      <c r="G100" s="50"/>
      <c r="H100" s="20">
        <f t="shared" si="80"/>
        <v>8900</v>
      </c>
      <c r="I100" s="50">
        <v>-1100</v>
      </c>
      <c r="J100" s="20">
        <f t="shared" si="81"/>
        <v>7800</v>
      </c>
      <c r="K100" s="50">
        <v>800</v>
      </c>
      <c r="L100" s="20">
        <f t="shared" si="82"/>
        <v>8600</v>
      </c>
      <c r="M100" s="46"/>
    </row>
    <row r="101" spans="1:233" ht="30" customHeight="1" x14ac:dyDescent="0.25">
      <c r="A101" s="33"/>
      <c r="B101" s="72" t="s">
        <v>77</v>
      </c>
      <c r="C101" s="26" t="s">
        <v>78</v>
      </c>
      <c r="D101" s="20">
        <v>3769.2</v>
      </c>
      <c r="E101" s="50">
        <v>-0.01</v>
      </c>
      <c r="F101" s="20">
        <f t="shared" si="79"/>
        <v>3769.1899999999996</v>
      </c>
      <c r="G101" s="50"/>
      <c r="H101" s="20">
        <f t="shared" si="80"/>
        <v>3769.1899999999996</v>
      </c>
      <c r="I101" s="50"/>
      <c r="J101" s="20">
        <f t="shared" si="81"/>
        <v>3769.1899999999996</v>
      </c>
      <c r="K101" s="50"/>
      <c r="L101" s="20">
        <f t="shared" si="82"/>
        <v>3769.1899999999996</v>
      </c>
      <c r="M101" s="46"/>
    </row>
    <row r="102" spans="1:233" ht="45.75" customHeight="1" x14ac:dyDescent="0.25">
      <c r="A102" s="33"/>
      <c r="B102" s="72" t="s">
        <v>77</v>
      </c>
      <c r="C102" s="26" t="s">
        <v>79</v>
      </c>
      <c r="D102" s="20">
        <v>56.5</v>
      </c>
      <c r="E102" s="50">
        <v>3.7999999999999999E-2</v>
      </c>
      <c r="F102" s="20">
        <f t="shared" si="79"/>
        <v>56.537999999999997</v>
      </c>
      <c r="G102" s="50"/>
      <c r="H102" s="20">
        <f t="shared" si="80"/>
        <v>56.537999999999997</v>
      </c>
      <c r="I102" s="50"/>
      <c r="J102" s="20">
        <f t="shared" si="81"/>
        <v>56.537999999999997</v>
      </c>
      <c r="K102" s="50"/>
      <c r="L102" s="20">
        <f t="shared" si="82"/>
        <v>56.537999999999997</v>
      </c>
      <c r="M102" s="46"/>
    </row>
    <row r="103" spans="1:233" ht="97.5" customHeight="1" x14ac:dyDescent="0.25">
      <c r="A103" s="33"/>
      <c r="B103" s="70" t="s">
        <v>77</v>
      </c>
      <c r="C103" s="19" t="s">
        <v>80</v>
      </c>
      <c r="D103" s="20">
        <v>4984</v>
      </c>
      <c r="E103" s="50"/>
      <c r="F103" s="20">
        <f t="shared" si="79"/>
        <v>4984</v>
      </c>
      <c r="G103" s="50"/>
      <c r="H103" s="20">
        <f t="shared" si="80"/>
        <v>4984</v>
      </c>
      <c r="I103" s="50">
        <v>-53.3</v>
      </c>
      <c r="J103" s="20">
        <f t="shared" si="81"/>
        <v>4930.7</v>
      </c>
      <c r="K103" s="50"/>
      <c r="L103" s="20">
        <f t="shared" si="82"/>
        <v>4930.7</v>
      </c>
      <c r="M103" s="46"/>
    </row>
    <row r="104" spans="1:233" s="24" customFormat="1" ht="30" customHeight="1" x14ac:dyDescent="0.25">
      <c r="A104" s="21">
        <v>919</v>
      </c>
      <c r="B104" s="68" t="s">
        <v>17</v>
      </c>
      <c r="C104" s="18"/>
      <c r="D104" s="23">
        <f>SUM(D105)</f>
        <v>518.9</v>
      </c>
      <c r="E104" s="53">
        <f t="shared" ref="E104:L104" si="83">SUM(E105)</f>
        <v>0</v>
      </c>
      <c r="F104" s="23">
        <f t="shared" si="83"/>
        <v>518.9</v>
      </c>
      <c r="G104" s="53">
        <f t="shared" si="83"/>
        <v>0</v>
      </c>
      <c r="H104" s="23">
        <f t="shared" si="83"/>
        <v>518.9</v>
      </c>
      <c r="I104" s="53">
        <f t="shared" si="83"/>
        <v>0</v>
      </c>
      <c r="J104" s="23">
        <f t="shared" si="83"/>
        <v>518.9</v>
      </c>
      <c r="K104" s="53">
        <f t="shared" si="83"/>
        <v>194.1</v>
      </c>
      <c r="L104" s="23">
        <f t="shared" si="83"/>
        <v>713</v>
      </c>
      <c r="HW104" s="25"/>
      <c r="HX104" s="25"/>
      <c r="HY104" s="25"/>
    </row>
    <row r="105" spans="1:233" ht="48.75" customHeight="1" x14ac:dyDescent="0.25">
      <c r="A105" s="16"/>
      <c r="B105" s="72" t="s">
        <v>56</v>
      </c>
      <c r="C105" s="26" t="s">
        <v>81</v>
      </c>
      <c r="D105" s="20">
        <v>518.9</v>
      </c>
      <c r="E105" s="50"/>
      <c r="F105" s="20">
        <f>D105+E105</f>
        <v>518.9</v>
      </c>
      <c r="G105" s="50"/>
      <c r="H105" s="20">
        <f>F105+G105</f>
        <v>518.9</v>
      </c>
      <c r="I105" s="50"/>
      <c r="J105" s="20">
        <f>H105+I105</f>
        <v>518.9</v>
      </c>
      <c r="K105" s="50">
        <v>194.1</v>
      </c>
      <c r="L105" s="20">
        <f>J105+K105</f>
        <v>713</v>
      </c>
    </row>
    <row r="106" spans="1:233" s="24" customFormat="1" ht="30" customHeight="1" x14ac:dyDescent="0.25">
      <c r="A106" s="21">
        <v>923</v>
      </c>
      <c r="B106" s="68" t="s">
        <v>17</v>
      </c>
      <c r="C106" s="18"/>
      <c r="D106" s="23">
        <f>SUM(D107)</f>
        <v>132.4</v>
      </c>
      <c r="E106" s="53">
        <f t="shared" ref="E106:L106" si="84">SUM(E107)</f>
        <v>0</v>
      </c>
      <c r="F106" s="23">
        <f t="shared" si="84"/>
        <v>132.4</v>
      </c>
      <c r="G106" s="53">
        <f t="shared" si="84"/>
        <v>0</v>
      </c>
      <c r="H106" s="23">
        <f t="shared" si="84"/>
        <v>132.4</v>
      </c>
      <c r="I106" s="53">
        <f t="shared" si="84"/>
        <v>0</v>
      </c>
      <c r="J106" s="23">
        <f t="shared" si="84"/>
        <v>132.4</v>
      </c>
      <c r="K106" s="53">
        <f t="shared" si="84"/>
        <v>0</v>
      </c>
      <c r="L106" s="23">
        <f t="shared" si="84"/>
        <v>132.4</v>
      </c>
      <c r="HW106" s="25"/>
      <c r="HX106" s="25"/>
      <c r="HY106" s="25"/>
    </row>
    <row r="107" spans="1:233" ht="32.25" customHeight="1" x14ac:dyDescent="0.25">
      <c r="A107" s="16"/>
      <c r="B107" s="72" t="s">
        <v>56</v>
      </c>
      <c r="C107" s="26" t="s">
        <v>82</v>
      </c>
      <c r="D107" s="20">
        <v>132.4</v>
      </c>
      <c r="E107" s="50"/>
      <c r="F107" s="20">
        <f>D107+E107</f>
        <v>132.4</v>
      </c>
      <c r="G107" s="50"/>
      <c r="H107" s="20">
        <f>F107+G107</f>
        <v>132.4</v>
      </c>
      <c r="I107" s="50"/>
      <c r="J107" s="20">
        <f>H107+I107</f>
        <v>132.4</v>
      </c>
      <c r="K107" s="50"/>
      <c r="L107" s="20">
        <f>J107+K107</f>
        <v>132.4</v>
      </c>
    </row>
    <row r="108" spans="1:233" s="24" customFormat="1" ht="30" customHeight="1" x14ac:dyDescent="0.25">
      <c r="A108" s="21">
        <v>924</v>
      </c>
      <c r="B108" s="68" t="s">
        <v>17</v>
      </c>
      <c r="C108" s="18"/>
      <c r="D108" s="23">
        <f>SUM(D109)</f>
        <v>763.3</v>
      </c>
      <c r="E108" s="53">
        <f t="shared" ref="E108:L108" si="85">SUM(E109)</f>
        <v>2.5000000000000001E-2</v>
      </c>
      <c r="F108" s="23">
        <f t="shared" si="85"/>
        <v>763.32499999999993</v>
      </c>
      <c r="G108" s="53">
        <f t="shared" si="85"/>
        <v>0</v>
      </c>
      <c r="H108" s="23">
        <f t="shared" si="85"/>
        <v>763.32499999999993</v>
      </c>
      <c r="I108" s="53">
        <f t="shared" si="85"/>
        <v>0</v>
      </c>
      <c r="J108" s="23">
        <f t="shared" si="85"/>
        <v>763.32499999999993</v>
      </c>
      <c r="K108" s="53">
        <f t="shared" si="85"/>
        <v>58.234999999999999</v>
      </c>
      <c r="L108" s="23">
        <f t="shared" si="85"/>
        <v>821.56</v>
      </c>
      <c r="HW108" s="25"/>
      <c r="HX108" s="25"/>
      <c r="HY108" s="25"/>
    </row>
    <row r="109" spans="1:233" ht="110.25" x14ac:dyDescent="0.25">
      <c r="A109" s="16"/>
      <c r="B109" s="72" t="s">
        <v>56</v>
      </c>
      <c r="C109" s="31" t="s">
        <v>83</v>
      </c>
      <c r="D109" s="20">
        <v>763.3</v>
      </c>
      <c r="E109" s="50">
        <v>2.5000000000000001E-2</v>
      </c>
      <c r="F109" s="20">
        <f>D109+E109</f>
        <v>763.32499999999993</v>
      </c>
      <c r="G109" s="50"/>
      <c r="H109" s="20">
        <f>F109+G109</f>
        <v>763.32499999999993</v>
      </c>
      <c r="I109" s="50"/>
      <c r="J109" s="20">
        <f>H109+I109</f>
        <v>763.32499999999993</v>
      </c>
      <c r="K109" s="50">
        <v>58.234999999999999</v>
      </c>
      <c r="L109" s="20">
        <f>J109+K109</f>
        <v>821.56</v>
      </c>
      <c r="M109" s="46"/>
    </row>
    <row r="110" spans="1:233" ht="20.25" customHeight="1" x14ac:dyDescent="0.25">
      <c r="A110" s="16"/>
      <c r="B110" s="68" t="s">
        <v>84</v>
      </c>
      <c r="C110" s="18" t="s">
        <v>85</v>
      </c>
      <c r="D110" s="40">
        <f t="shared" ref="D110:J110" si="86">D111+D114+D118+D120+D124</f>
        <v>52239</v>
      </c>
      <c r="E110" s="53">
        <f t="shared" si="86"/>
        <v>36257.709340000001</v>
      </c>
      <c r="F110" s="40">
        <f t="shared" si="86"/>
        <v>88496.709340000001</v>
      </c>
      <c r="G110" s="53">
        <f t="shared" si="86"/>
        <v>5045</v>
      </c>
      <c r="H110" s="40">
        <f t="shared" si="86"/>
        <v>93541.709340000001</v>
      </c>
      <c r="I110" s="53">
        <f t="shared" si="86"/>
        <v>4500</v>
      </c>
      <c r="J110" s="40">
        <f t="shared" si="86"/>
        <v>98041.709340000001</v>
      </c>
      <c r="K110" s="53">
        <f t="shared" ref="K110:L110" si="87">K111+K114+K118+K120+K124</f>
        <v>12538.652</v>
      </c>
      <c r="L110" s="40">
        <f t="shared" si="87"/>
        <v>110580.36134</v>
      </c>
      <c r="N110" s="65"/>
      <c r="HW110" s="15"/>
      <c r="HX110" s="15"/>
      <c r="HY110" s="15"/>
    </row>
    <row r="111" spans="1:233" s="24" customFormat="1" ht="30" customHeight="1" x14ac:dyDescent="0.25">
      <c r="A111" s="21">
        <v>912</v>
      </c>
      <c r="B111" s="68" t="s">
        <v>17</v>
      </c>
      <c r="C111" s="18"/>
      <c r="D111" s="23">
        <f>SUM(D112)</f>
        <v>0</v>
      </c>
      <c r="E111" s="53">
        <f>E112</f>
        <v>0</v>
      </c>
      <c r="F111" s="23">
        <f>SUM(F112)</f>
        <v>0</v>
      </c>
      <c r="G111" s="53">
        <f t="shared" ref="G111:I111" si="88">SUM(G112)</f>
        <v>5045</v>
      </c>
      <c r="H111" s="23">
        <f>SUM(H112)</f>
        <v>5045</v>
      </c>
      <c r="I111" s="53">
        <f t="shared" si="88"/>
        <v>0</v>
      </c>
      <c r="J111" s="23">
        <f>SUM(J112:J113)</f>
        <v>5045</v>
      </c>
      <c r="K111" s="53">
        <f>SUM(K112:K113)</f>
        <v>2550.1</v>
      </c>
      <c r="L111" s="23">
        <f>SUM(L112:L113)</f>
        <v>7595.1</v>
      </c>
      <c r="HW111" s="25"/>
      <c r="HX111" s="25"/>
      <c r="HY111" s="25"/>
    </row>
    <row r="112" spans="1:233" ht="31.5" x14ac:dyDescent="0.25">
      <c r="A112" s="16"/>
      <c r="B112" s="36" t="s">
        <v>88</v>
      </c>
      <c r="C112" s="27" t="s">
        <v>141</v>
      </c>
      <c r="D112" s="20"/>
      <c r="E112" s="50"/>
      <c r="F112" s="20">
        <f>D112+E112</f>
        <v>0</v>
      </c>
      <c r="G112" s="50">
        <v>5045</v>
      </c>
      <c r="H112" s="20">
        <f>F112+G112</f>
        <v>5045</v>
      </c>
      <c r="I112" s="50"/>
      <c r="J112" s="20">
        <f>H112+I112</f>
        <v>5045</v>
      </c>
      <c r="K112" s="50"/>
      <c r="L112" s="20">
        <f>J112+K112</f>
        <v>5045</v>
      </c>
      <c r="M112" s="46"/>
    </row>
    <row r="113" spans="1:233" ht="31.5" x14ac:dyDescent="0.25">
      <c r="A113" s="16"/>
      <c r="B113" s="36" t="s">
        <v>88</v>
      </c>
      <c r="C113" s="27" t="s">
        <v>152</v>
      </c>
      <c r="D113" s="20"/>
      <c r="E113" s="50"/>
      <c r="F113" s="20"/>
      <c r="G113" s="50"/>
      <c r="H113" s="20"/>
      <c r="I113" s="50"/>
      <c r="J113" s="20"/>
      <c r="K113" s="50">
        <v>2550.1</v>
      </c>
      <c r="L113" s="20">
        <f>J113+K113</f>
        <v>2550.1</v>
      </c>
      <c r="M113" s="46"/>
    </row>
    <row r="114" spans="1:233" s="24" customFormat="1" ht="30" customHeight="1" x14ac:dyDescent="0.25">
      <c r="A114" s="21">
        <v>915</v>
      </c>
      <c r="B114" s="68" t="s">
        <v>17</v>
      </c>
      <c r="C114" s="18"/>
      <c r="D114" s="23">
        <f>SUM(D115:D117)</f>
        <v>51549</v>
      </c>
      <c r="E114" s="53">
        <f t="shared" ref="E114:F114" si="89">SUM(E115:E117)</f>
        <v>-1460.5</v>
      </c>
      <c r="F114" s="23">
        <f t="shared" si="89"/>
        <v>50088.5</v>
      </c>
      <c r="G114" s="53">
        <f t="shared" ref="G114:I114" si="90">SUM(G115:G117)</f>
        <v>0</v>
      </c>
      <c r="H114" s="23">
        <f>SUM(H115:H117)</f>
        <v>50088.5</v>
      </c>
      <c r="I114" s="53">
        <f t="shared" si="90"/>
        <v>0</v>
      </c>
      <c r="J114" s="23">
        <f>SUM(J115:J117)</f>
        <v>50088.5</v>
      </c>
      <c r="K114" s="53">
        <f t="shared" ref="K114" si="91">SUM(K115:K117)</f>
        <v>0</v>
      </c>
      <c r="L114" s="23">
        <f>SUM(L115:L117)</f>
        <v>50088.5</v>
      </c>
      <c r="HW114" s="25"/>
      <c r="HX114" s="25"/>
      <c r="HY114" s="25"/>
    </row>
    <row r="115" spans="1:233" ht="47.25" x14ac:dyDescent="0.25">
      <c r="A115" s="16"/>
      <c r="B115" s="36" t="s">
        <v>97</v>
      </c>
      <c r="C115" s="27" t="s">
        <v>98</v>
      </c>
      <c r="D115" s="20">
        <v>5947.4</v>
      </c>
      <c r="E115" s="50"/>
      <c r="F115" s="20">
        <f>D115+E115</f>
        <v>5947.4</v>
      </c>
      <c r="G115" s="50"/>
      <c r="H115" s="20">
        <f>F115+G115</f>
        <v>5947.4</v>
      </c>
      <c r="I115" s="50"/>
      <c r="J115" s="20">
        <f>H115+I115</f>
        <v>5947.4</v>
      </c>
      <c r="K115" s="50"/>
      <c r="L115" s="20">
        <f>J115+K115</f>
        <v>5947.4</v>
      </c>
      <c r="M115" s="46"/>
    </row>
    <row r="116" spans="1:233" ht="47.25" x14ac:dyDescent="0.25">
      <c r="A116" s="16"/>
      <c r="B116" s="70" t="s">
        <v>86</v>
      </c>
      <c r="C116" s="19" t="s">
        <v>87</v>
      </c>
      <c r="D116" s="20">
        <v>45530.6</v>
      </c>
      <c r="E116" s="50">
        <v>-1460.5</v>
      </c>
      <c r="F116" s="20">
        <f>D116+E116</f>
        <v>44070.1</v>
      </c>
      <c r="G116" s="50"/>
      <c r="H116" s="20">
        <f>F116+G116</f>
        <v>44070.1</v>
      </c>
      <c r="I116" s="50"/>
      <c r="J116" s="20">
        <f>H116+I116</f>
        <v>44070.1</v>
      </c>
      <c r="K116" s="50"/>
      <c r="L116" s="20">
        <f>J116+K116</f>
        <v>44070.1</v>
      </c>
      <c r="M116" s="46"/>
    </row>
    <row r="117" spans="1:233" ht="45" customHeight="1" x14ac:dyDescent="0.25">
      <c r="A117" s="35"/>
      <c r="B117" s="36" t="s">
        <v>88</v>
      </c>
      <c r="C117" s="27" t="s">
        <v>89</v>
      </c>
      <c r="D117" s="20">
        <v>71</v>
      </c>
      <c r="E117" s="50"/>
      <c r="F117" s="20">
        <f>D117+E117</f>
        <v>71</v>
      </c>
      <c r="G117" s="50"/>
      <c r="H117" s="20">
        <f>F117+G117</f>
        <v>71</v>
      </c>
      <c r="I117" s="50"/>
      <c r="J117" s="20">
        <f>H117+I117</f>
        <v>71</v>
      </c>
      <c r="K117" s="50"/>
      <c r="L117" s="20">
        <f>J117+K117</f>
        <v>71</v>
      </c>
      <c r="M117" s="46"/>
    </row>
    <row r="118" spans="1:233" ht="45" customHeight="1" x14ac:dyDescent="0.25">
      <c r="A118" s="21">
        <v>918</v>
      </c>
      <c r="B118" s="68" t="s">
        <v>17</v>
      </c>
      <c r="C118" s="27"/>
      <c r="D118" s="23">
        <f>SUM(D119)</f>
        <v>0</v>
      </c>
      <c r="E118" s="53">
        <f>E119</f>
        <v>0</v>
      </c>
      <c r="F118" s="23">
        <f>SUM(F119)</f>
        <v>0</v>
      </c>
      <c r="G118" s="53">
        <f t="shared" ref="G118:K118" si="92">SUM(G119)</f>
        <v>0</v>
      </c>
      <c r="H118" s="23">
        <f>SUM(H119)</f>
        <v>0</v>
      </c>
      <c r="I118" s="53">
        <f t="shared" si="92"/>
        <v>4500</v>
      </c>
      <c r="J118" s="23">
        <f>SUM(J119)</f>
        <v>4500</v>
      </c>
      <c r="K118" s="53">
        <f t="shared" si="92"/>
        <v>5500</v>
      </c>
      <c r="L118" s="23">
        <f>SUM(L119)</f>
        <v>10000</v>
      </c>
      <c r="M118" s="46"/>
    </row>
    <row r="119" spans="1:233" ht="51" customHeight="1" x14ac:dyDescent="0.25">
      <c r="A119" s="16"/>
      <c r="B119" s="36" t="s">
        <v>88</v>
      </c>
      <c r="C119" s="27" t="s">
        <v>145</v>
      </c>
      <c r="D119" s="20"/>
      <c r="E119" s="50"/>
      <c r="F119" s="20"/>
      <c r="G119" s="50"/>
      <c r="H119" s="20"/>
      <c r="I119" s="50">
        <v>4500</v>
      </c>
      <c r="J119" s="20">
        <f>H119+I119</f>
        <v>4500</v>
      </c>
      <c r="K119" s="50">
        <v>5500</v>
      </c>
      <c r="L119" s="20">
        <f>J119+K119</f>
        <v>10000</v>
      </c>
      <c r="M119" s="46"/>
    </row>
    <row r="120" spans="1:233" s="24" customFormat="1" ht="30" customHeight="1" x14ac:dyDescent="0.25">
      <c r="A120" s="21">
        <v>919</v>
      </c>
      <c r="B120" s="68" t="s">
        <v>17</v>
      </c>
      <c r="C120" s="18"/>
      <c r="D120" s="23">
        <f t="shared" ref="D120:I120" si="93">SUM(D121:D122)</f>
        <v>0</v>
      </c>
      <c r="E120" s="53">
        <f t="shared" si="93"/>
        <v>37683.209340000001</v>
      </c>
      <c r="F120" s="23">
        <f t="shared" si="93"/>
        <v>37683.209340000001</v>
      </c>
      <c r="G120" s="53">
        <f t="shared" si="93"/>
        <v>0</v>
      </c>
      <c r="H120" s="23">
        <f t="shared" si="93"/>
        <v>37683.209340000001</v>
      </c>
      <c r="I120" s="53">
        <f t="shared" si="93"/>
        <v>0</v>
      </c>
      <c r="J120" s="23">
        <f>SUM(J121:J123)</f>
        <v>37683.209340000001</v>
      </c>
      <c r="K120" s="53">
        <f>SUM(K121:K123)</f>
        <v>4488.5519999999997</v>
      </c>
      <c r="L120" s="23">
        <f>SUM(L121:L123)</f>
        <v>42171.761339999997</v>
      </c>
      <c r="HW120" s="25"/>
      <c r="HX120" s="25"/>
      <c r="HY120" s="25"/>
    </row>
    <row r="121" spans="1:233" ht="47.25" x14ac:dyDescent="0.25">
      <c r="A121" s="16"/>
      <c r="B121" s="70" t="s">
        <v>99</v>
      </c>
      <c r="C121" s="27" t="s">
        <v>111</v>
      </c>
      <c r="D121" s="20"/>
      <c r="E121" s="50">
        <v>19</v>
      </c>
      <c r="F121" s="20">
        <f>D121+E121</f>
        <v>19</v>
      </c>
      <c r="G121" s="50"/>
      <c r="H121" s="20">
        <f>F121+G121</f>
        <v>19</v>
      </c>
      <c r="I121" s="50"/>
      <c r="J121" s="20">
        <f>H121+I121</f>
        <v>19</v>
      </c>
      <c r="K121" s="50"/>
      <c r="L121" s="20">
        <f>J121+K121</f>
        <v>19</v>
      </c>
      <c r="M121" s="46"/>
    </row>
    <row r="122" spans="1:233" ht="51" customHeight="1" x14ac:dyDescent="0.25">
      <c r="A122" s="16"/>
      <c r="B122" s="36" t="s">
        <v>110</v>
      </c>
      <c r="C122" s="27" t="s">
        <v>112</v>
      </c>
      <c r="D122" s="20"/>
      <c r="E122" s="50">
        <v>37664.209340000001</v>
      </c>
      <c r="F122" s="20">
        <f>D122+E122</f>
        <v>37664.209340000001</v>
      </c>
      <c r="G122" s="50"/>
      <c r="H122" s="20">
        <f>F122+G122</f>
        <v>37664.209340000001</v>
      </c>
      <c r="I122" s="50"/>
      <c r="J122" s="20">
        <f>H122+I122</f>
        <v>37664.209340000001</v>
      </c>
      <c r="K122" s="50"/>
      <c r="L122" s="20">
        <f>J122+K122</f>
        <v>37664.209340000001</v>
      </c>
      <c r="M122" s="46"/>
    </row>
    <row r="123" spans="1:233" ht="51" customHeight="1" x14ac:dyDescent="0.25">
      <c r="A123" s="16"/>
      <c r="B123" s="36" t="s">
        <v>88</v>
      </c>
      <c r="C123" s="27" t="s">
        <v>153</v>
      </c>
      <c r="D123" s="20"/>
      <c r="E123" s="50"/>
      <c r="F123" s="20"/>
      <c r="G123" s="50"/>
      <c r="H123" s="20"/>
      <c r="I123" s="50"/>
      <c r="J123" s="20"/>
      <c r="K123" s="50">
        <v>4488.5519999999997</v>
      </c>
      <c r="L123" s="20">
        <f>J123+K123</f>
        <v>4488.5519999999997</v>
      </c>
      <c r="M123" s="46"/>
    </row>
    <row r="124" spans="1:233" ht="20.25" x14ac:dyDescent="0.25">
      <c r="A124" s="21">
        <v>923</v>
      </c>
      <c r="B124" s="68" t="s">
        <v>17</v>
      </c>
      <c r="C124" s="18"/>
      <c r="D124" s="23">
        <f>SUM(D125)</f>
        <v>690</v>
      </c>
      <c r="E124" s="53">
        <f t="shared" ref="E124:J124" si="94">SUM(E125)</f>
        <v>35</v>
      </c>
      <c r="F124" s="23">
        <f t="shared" si="94"/>
        <v>725</v>
      </c>
      <c r="G124" s="53">
        <f t="shared" si="94"/>
        <v>0</v>
      </c>
      <c r="H124" s="23">
        <f t="shared" si="94"/>
        <v>725</v>
      </c>
      <c r="I124" s="53">
        <f t="shared" si="94"/>
        <v>0</v>
      </c>
      <c r="J124" s="23">
        <f t="shared" si="94"/>
        <v>725</v>
      </c>
      <c r="K124" s="53">
        <f>SUM(K125)</f>
        <v>0</v>
      </c>
      <c r="L124" s="23">
        <f>SUM(L125)</f>
        <v>725</v>
      </c>
      <c r="M124" s="46"/>
    </row>
    <row r="125" spans="1:233" ht="47.25" x14ac:dyDescent="0.25">
      <c r="A125" s="16"/>
      <c r="B125" s="72" t="s">
        <v>99</v>
      </c>
      <c r="C125" s="26" t="s">
        <v>100</v>
      </c>
      <c r="D125" s="20">
        <v>690</v>
      </c>
      <c r="E125" s="50">
        <v>35</v>
      </c>
      <c r="F125" s="20">
        <f>D125+E125</f>
        <v>725</v>
      </c>
      <c r="G125" s="50"/>
      <c r="H125" s="20">
        <f>F125+G125</f>
        <v>725</v>
      </c>
      <c r="I125" s="50"/>
      <c r="J125" s="20">
        <f>H125+I125</f>
        <v>725</v>
      </c>
      <c r="K125" s="50"/>
      <c r="L125" s="20">
        <f>J125+K125</f>
        <v>725</v>
      </c>
      <c r="M125" s="46"/>
    </row>
    <row r="126" spans="1:233" ht="29.25" customHeight="1" x14ac:dyDescent="0.25">
      <c r="A126" s="35"/>
      <c r="B126" s="76" t="s">
        <v>154</v>
      </c>
      <c r="C126" s="14" t="s">
        <v>155</v>
      </c>
      <c r="D126" s="20"/>
      <c r="E126" s="50"/>
      <c r="F126" s="20"/>
      <c r="G126" s="50"/>
      <c r="H126" s="20"/>
      <c r="I126" s="50"/>
      <c r="J126" s="40">
        <f>J127</f>
        <v>0</v>
      </c>
      <c r="K126" s="53">
        <f>K127</f>
        <v>300</v>
      </c>
      <c r="L126" s="40">
        <f>L127</f>
        <v>300</v>
      </c>
      <c r="M126" s="46"/>
    </row>
    <row r="127" spans="1:233" ht="20.25" x14ac:dyDescent="0.25">
      <c r="A127" s="21">
        <v>912</v>
      </c>
      <c r="B127" s="76" t="s">
        <v>17</v>
      </c>
      <c r="C127" s="19"/>
      <c r="D127" s="20"/>
      <c r="E127" s="50"/>
      <c r="F127" s="20"/>
      <c r="G127" s="50"/>
      <c r="H127" s="20"/>
      <c r="I127" s="50"/>
      <c r="J127" s="23">
        <f>SUM(J128)</f>
        <v>0</v>
      </c>
      <c r="K127" s="53">
        <f>SUM(K128)</f>
        <v>300</v>
      </c>
      <c r="L127" s="23">
        <f>SUM(L128)</f>
        <v>300</v>
      </c>
      <c r="M127" s="46"/>
    </row>
    <row r="128" spans="1:233" ht="31.5" x14ac:dyDescent="0.25">
      <c r="A128" s="21"/>
      <c r="B128" s="70" t="s">
        <v>156</v>
      </c>
      <c r="C128" s="19" t="s">
        <v>157</v>
      </c>
      <c r="D128" s="20"/>
      <c r="E128" s="50"/>
      <c r="F128" s="20"/>
      <c r="G128" s="50"/>
      <c r="H128" s="20"/>
      <c r="I128" s="50"/>
      <c r="J128" s="20"/>
      <c r="K128" s="50">
        <v>300</v>
      </c>
      <c r="L128" s="20">
        <f>J128+K128</f>
        <v>300</v>
      </c>
      <c r="M128" s="46"/>
    </row>
    <row r="129" spans="1:14" ht="63" x14ac:dyDescent="0.25">
      <c r="A129" s="35"/>
      <c r="B129" s="68" t="s">
        <v>115</v>
      </c>
      <c r="C129" s="18" t="s">
        <v>116</v>
      </c>
      <c r="D129" s="40">
        <f t="shared" ref="D129:J129" si="95">D130+D132+D134+D136+D138</f>
        <v>0</v>
      </c>
      <c r="E129" s="53">
        <f t="shared" si="95"/>
        <v>1733.6953600000004</v>
      </c>
      <c r="F129" s="40">
        <f t="shared" si="95"/>
        <v>1733.6953600000004</v>
      </c>
      <c r="G129" s="53">
        <f t="shared" si="95"/>
        <v>111.80638</v>
      </c>
      <c r="H129" s="40">
        <f t="shared" si="95"/>
        <v>1845.5017400000004</v>
      </c>
      <c r="I129" s="53">
        <f t="shared" si="95"/>
        <v>-1759.16518</v>
      </c>
      <c r="J129" s="40">
        <f t="shared" si="95"/>
        <v>86.336560000000404</v>
      </c>
      <c r="K129" s="53">
        <f t="shared" ref="K129:L129" si="96">K130+K132+K134+K136+K138</f>
        <v>0</v>
      </c>
      <c r="L129" s="40">
        <f t="shared" si="96"/>
        <v>86.336560000000404</v>
      </c>
      <c r="M129" s="46"/>
      <c r="N129" s="65"/>
    </row>
    <row r="130" spans="1:14" ht="20.25" x14ac:dyDescent="0.25">
      <c r="A130" s="21">
        <v>914</v>
      </c>
      <c r="B130" s="68" t="s">
        <v>17</v>
      </c>
      <c r="C130" s="18"/>
      <c r="D130" s="23">
        <f>SUM(D131)</f>
        <v>0</v>
      </c>
      <c r="E130" s="53">
        <f t="shared" ref="E130:K130" si="97">SUM(E131)</f>
        <v>1410.9128000000001</v>
      </c>
      <c r="F130" s="23">
        <f t="shared" ref="F130:L130" si="98">SUM(F131)</f>
        <v>1410.9128000000001</v>
      </c>
      <c r="G130" s="53">
        <f t="shared" si="97"/>
        <v>0</v>
      </c>
      <c r="H130" s="23">
        <f t="shared" si="98"/>
        <v>1410.9128000000001</v>
      </c>
      <c r="I130" s="53">
        <f t="shared" si="97"/>
        <v>-1410.9128000000001</v>
      </c>
      <c r="J130" s="23">
        <f t="shared" si="98"/>
        <v>0</v>
      </c>
      <c r="K130" s="53">
        <f t="shared" si="97"/>
        <v>0</v>
      </c>
      <c r="L130" s="23">
        <f t="shared" si="98"/>
        <v>0</v>
      </c>
      <c r="M130" s="46"/>
    </row>
    <row r="131" spans="1:14" ht="47.25" x14ac:dyDescent="0.25">
      <c r="A131" s="16"/>
      <c r="B131" s="72" t="s">
        <v>117</v>
      </c>
      <c r="C131" s="26" t="s">
        <v>118</v>
      </c>
      <c r="D131" s="20"/>
      <c r="E131" s="50">
        <f>640.746+770.1668</f>
        <v>1410.9128000000001</v>
      </c>
      <c r="F131" s="20">
        <f>D131+E131</f>
        <v>1410.9128000000001</v>
      </c>
      <c r="G131" s="50"/>
      <c r="H131" s="20">
        <f>F131+G131</f>
        <v>1410.9128000000001</v>
      </c>
      <c r="I131" s="50">
        <v>-1410.9128000000001</v>
      </c>
      <c r="J131" s="20">
        <f>H131+I131</f>
        <v>0</v>
      </c>
      <c r="K131" s="50"/>
      <c r="L131" s="20">
        <f>J131+K131</f>
        <v>0</v>
      </c>
      <c r="M131" s="46"/>
    </row>
    <row r="132" spans="1:14" ht="20.25" x14ac:dyDescent="0.25">
      <c r="A132" s="60">
        <v>915</v>
      </c>
      <c r="B132" s="74" t="s">
        <v>17</v>
      </c>
      <c r="C132" s="61"/>
      <c r="D132" s="23">
        <f>SUM(D133)</f>
        <v>0</v>
      </c>
      <c r="E132" s="53">
        <f t="shared" ref="E132:K134" si="99">SUM(E133)</f>
        <v>0</v>
      </c>
      <c r="F132" s="23">
        <f t="shared" ref="F132:L134" si="100">SUM(F133)</f>
        <v>0</v>
      </c>
      <c r="G132" s="53">
        <f t="shared" si="99"/>
        <v>0</v>
      </c>
      <c r="H132" s="23">
        <f t="shared" si="100"/>
        <v>0</v>
      </c>
      <c r="I132" s="53">
        <f t="shared" si="99"/>
        <v>50</v>
      </c>
      <c r="J132" s="23">
        <f t="shared" si="100"/>
        <v>50</v>
      </c>
      <c r="K132" s="53">
        <f t="shared" si="99"/>
        <v>0</v>
      </c>
      <c r="L132" s="23">
        <f t="shared" si="100"/>
        <v>50</v>
      </c>
      <c r="M132" s="46"/>
    </row>
    <row r="133" spans="1:14" ht="31.5" x14ac:dyDescent="0.25">
      <c r="A133" s="62"/>
      <c r="B133" s="75"/>
      <c r="C133" s="61" t="s">
        <v>144</v>
      </c>
      <c r="D133" s="20"/>
      <c r="E133" s="50"/>
      <c r="F133" s="20"/>
      <c r="G133" s="50"/>
      <c r="H133" s="20"/>
      <c r="I133" s="50">
        <v>50</v>
      </c>
      <c r="J133" s="20">
        <f>H133+I133</f>
        <v>50</v>
      </c>
      <c r="K133" s="50"/>
      <c r="L133" s="20">
        <f>J133+K133</f>
        <v>50</v>
      </c>
      <c r="M133" s="46"/>
    </row>
    <row r="134" spans="1:14" ht="20.25" x14ac:dyDescent="0.25">
      <c r="A134" s="21">
        <v>918</v>
      </c>
      <c r="B134" s="68" t="s">
        <v>17</v>
      </c>
      <c r="C134" s="18"/>
      <c r="D134" s="23">
        <f>SUM(D135)</f>
        <v>0</v>
      </c>
      <c r="E134" s="53">
        <f t="shared" si="99"/>
        <v>21.626810000000432</v>
      </c>
      <c r="F134" s="23">
        <f t="shared" si="100"/>
        <v>21.626810000000432</v>
      </c>
      <c r="G134" s="53">
        <f t="shared" si="99"/>
        <v>111.80638</v>
      </c>
      <c r="H134" s="23">
        <f t="shared" si="100"/>
        <v>133.43319000000042</v>
      </c>
      <c r="I134" s="53">
        <f t="shared" si="99"/>
        <v>-111.80638</v>
      </c>
      <c r="J134" s="23">
        <f t="shared" si="100"/>
        <v>21.626810000000418</v>
      </c>
      <c r="K134" s="53">
        <f t="shared" si="99"/>
        <v>0</v>
      </c>
      <c r="L134" s="23">
        <f t="shared" si="100"/>
        <v>21.626810000000418</v>
      </c>
      <c r="M134" s="46"/>
    </row>
    <row r="135" spans="1:14" ht="47.25" x14ac:dyDescent="0.25">
      <c r="A135" s="16"/>
      <c r="B135" s="72" t="s">
        <v>117</v>
      </c>
      <c r="C135" s="26" t="s">
        <v>118</v>
      </c>
      <c r="D135" s="20"/>
      <c r="E135" s="50">
        <f>1541.9457+523.73682+3.25005+0.00001+1351.115+17.45791+0.91884-1541.9457-523.73682-1351.115</f>
        <v>21.626810000000432</v>
      </c>
      <c r="F135" s="20">
        <f>D135+E135</f>
        <v>21.626810000000432</v>
      </c>
      <c r="G135" s="50">
        <v>111.80638</v>
      </c>
      <c r="H135" s="20">
        <f>F135+G135</f>
        <v>133.43319000000042</v>
      </c>
      <c r="I135" s="50">
        <v>-111.80638</v>
      </c>
      <c r="J135" s="20">
        <f>H135+I135</f>
        <v>21.626810000000418</v>
      </c>
      <c r="K135" s="50"/>
      <c r="L135" s="20">
        <f>J135+K135</f>
        <v>21.626810000000418</v>
      </c>
      <c r="M135" s="46"/>
    </row>
    <row r="136" spans="1:14" ht="20.25" x14ac:dyDescent="0.25">
      <c r="A136" s="21">
        <v>919</v>
      </c>
      <c r="B136" s="68" t="s">
        <v>17</v>
      </c>
      <c r="C136" s="18"/>
      <c r="D136" s="23">
        <f>SUM(D137)</f>
        <v>0</v>
      </c>
      <c r="E136" s="53">
        <f t="shared" ref="E136:K136" si="101">SUM(E137)</f>
        <v>300.08177000000001</v>
      </c>
      <c r="F136" s="23">
        <f t="shared" ref="F136:H136" si="102">SUM(F137)</f>
        <v>300.08177000000001</v>
      </c>
      <c r="G136" s="53">
        <f t="shared" si="101"/>
        <v>0</v>
      </c>
      <c r="H136" s="23">
        <f t="shared" si="102"/>
        <v>300.08177000000001</v>
      </c>
      <c r="I136" s="53">
        <f t="shared" si="101"/>
        <v>-286.44600000000003</v>
      </c>
      <c r="J136" s="23">
        <f>SUM(J137)</f>
        <v>13.63576999999998</v>
      </c>
      <c r="K136" s="53">
        <f t="shared" si="101"/>
        <v>0</v>
      </c>
      <c r="L136" s="23">
        <f>SUM(L137)</f>
        <v>13.63576999999998</v>
      </c>
      <c r="M136" s="46"/>
    </row>
    <row r="137" spans="1:14" ht="47.25" x14ac:dyDescent="0.25">
      <c r="A137" s="16"/>
      <c r="B137" s="72" t="s">
        <v>117</v>
      </c>
      <c r="C137" s="26" t="s">
        <v>118</v>
      </c>
      <c r="D137" s="20"/>
      <c r="E137" s="50">
        <f>13.63577+286.446</f>
        <v>300.08177000000001</v>
      </c>
      <c r="F137" s="20">
        <f>D137+E137</f>
        <v>300.08177000000001</v>
      </c>
      <c r="G137" s="50"/>
      <c r="H137" s="20">
        <f>F137+G137</f>
        <v>300.08177000000001</v>
      </c>
      <c r="I137" s="50">
        <v>-286.44600000000003</v>
      </c>
      <c r="J137" s="20">
        <f>H137+I137</f>
        <v>13.63576999999998</v>
      </c>
      <c r="K137" s="50"/>
      <c r="L137" s="20">
        <f>J137+K137</f>
        <v>13.63576999999998</v>
      </c>
      <c r="M137" s="46"/>
      <c r="N137" s="46"/>
    </row>
    <row r="138" spans="1:14" ht="20.25" x14ac:dyDescent="0.25">
      <c r="A138" s="21">
        <v>923</v>
      </c>
      <c r="B138" s="68" t="s">
        <v>17</v>
      </c>
      <c r="C138" s="18"/>
      <c r="D138" s="23">
        <f>SUM(D139)</f>
        <v>0</v>
      </c>
      <c r="E138" s="53">
        <f t="shared" ref="E138:K138" si="103">SUM(E139)</f>
        <v>1.0739799999999999</v>
      </c>
      <c r="F138" s="23">
        <f t="shared" ref="F138:L138" si="104">SUM(F139)</f>
        <v>1.0739799999999999</v>
      </c>
      <c r="G138" s="53">
        <f t="shared" si="103"/>
        <v>0</v>
      </c>
      <c r="H138" s="23">
        <f t="shared" si="104"/>
        <v>1.0739799999999999</v>
      </c>
      <c r="I138" s="53">
        <f t="shared" si="103"/>
        <v>0</v>
      </c>
      <c r="J138" s="23">
        <f t="shared" si="104"/>
        <v>1.0739799999999999</v>
      </c>
      <c r="K138" s="53">
        <f t="shared" si="103"/>
        <v>0</v>
      </c>
      <c r="L138" s="23">
        <f t="shared" si="104"/>
        <v>1.0739799999999999</v>
      </c>
      <c r="M138" s="46"/>
      <c r="N138" s="46"/>
    </row>
    <row r="139" spans="1:14" ht="47.25" x14ac:dyDescent="0.25">
      <c r="A139" s="16"/>
      <c r="B139" s="72" t="s">
        <v>117</v>
      </c>
      <c r="C139" s="26" t="s">
        <v>118</v>
      </c>
      <c r="D139" s="20"/>
      <c r="E139" s="50">
        <v>1.0739799999999999</v>
      </c>
      <c r="F139" s="20">
        <f>D139+E139</f>
        <v>1.0739799999999999</v>
      </c>
      <c r="G139" s="50"/>
      <c r="H139" s="20">
        <f>F139+G139</f>
        <v>1.0739799999999999</v>
      </c>
      <c r="I139" s="50"/>
      <c r="J139" s="20">
        <f>H139+I139</f>
        <v>1.0739799999999999</v>
      </c>
      <c r="K139" s="50"/>
      <c r="L139" s="20">
        <f>J139+K139</f>
        <v>1.0739799999999999</v>
      </c>
      <c r="N139" s="46"/>
    </row>
    <row r="140" spans="1:14" ht="31.5" x14ac:dyDescent="0.25">
      <c r="A140" s="35"/>
      <c r="B140" s="68" t="s">
        <v>119</v>
      </c>
      <c r="C140" s="18" t="s">
        <v>120</v>
      </c>
      <c r="D140" s="40">
        <f>D141+D143+D145+D147+D149</f>
        <v>0</v>
      </c>
      <c r="E140" s="53">
        <f t="shared" ref="E140:F140" si="105">E141+E143+E145+E147+E149</f>
        <v>-17553.799369999997</v>
      </c>
      <c r="F140" s="40">
        <f t="shared" si="105"/>
        <v>-17553.799369999997</v>
      </c>
      <c r="G140" s="53">
        <f t="shared" ref="G140:H140" si="106">G141+G143+G145+G147+G149</f>
        <v>-111.80638</v>
      </c>
      <c r="H140" s="40">
        <f t="shared" si="106"/>
        <v>-17665.605749999999</v>
      </c>
      <c r="I140" s="53">
        <f t="shared" ref="I140:J140" si="107">I141+I143+I145+I147+I149</f>
        <v>286.44600000000003</v>
      </c>
      <c r="J140" s="40">
        <f t="shared" si="107"/>
        <v>-17379.159749999999</v>
      </c>
      <c r="K140" s="53">
        <f t="shared" ref="K140:L140" si="108">K141+K143+K145+K147+K149</f>
        <v>12956.641</v>
      </c>
      <c r="L140" s="40">
        <f t="shared" si="108"/>
        <v>-4422.5187499999975</v>
      </c>
      <c r="M140" s="46"/>
      <c r="N140" s="65"/>
    </row>
    <row r="141" spans="1:14" ht="20.25" x14ac:dyDescent="0.25">
      <c r="A141" s="21">
        <v>912</v>
      </c>
      <c r="B141" s="68" t="s">
        <v>17</v>
      </c>
      <c r="C141" s="18"/>
      <c r="D141" s="23">
        <f>SUM(D142)</f>
        <v>0</v>
      </c>
      <c r="E141" s="53">
        <f t="shared" ref="E141:K141" si="109">SUM(E142)</f>
        <v>-3135.8500699999995</v>
      </c>
      <c r="F141" s="23">
        <f t="shared" ref="F141:L141" si="110">SUM(F142)</f>
        <v>-3135.8500699999995</v>
      </c>
      <c r="G141" s="53">
        <f t="shared" si="109"/>
        <v>0</v>
      </c>
      <c r="H141" s="23">
        <f t="shared" si="110"/>
        <v>-3135.8500699999995</v>
      </c>
      <c r="I141" s="53">
        <f t="shared" si="109"/>
        <v>0</v>
      </c>
      <c r="J141" s="23">
        <f t="shared" si="110"/>
        <v>-3135.8500699999995</v>
      </c>
      <c r="K141" s="53">
        <f t="shared" si="109"/>
        <v>0</v>
      </c>
      <c r="L141" s="23">
        <f t="shared" si="110"/>
        <v>-3135.8500699999995</v>
      </c>
      <c r="M141" s="46"/>
    </row>
    <row r="142" spans="1:14" ht="31.5" x14ac:dyDescent="0.25">
      <c r="A142" s="16"/>
      <c r="B142" s="72" t="s">
        <v>121</v>
      </c>
      <c r="C142" s="26" t="s">
        <v>122</v>
      </c>
      <c r="D142" s="20"/>
      <c r="E142" s="50">
        <f>-11100+11100-69.54381-155.8915-2552.29976-358.115</f>
        <v>-3135.8500699999995</v>
      </c>
      <c r="F142" s="20">
        <f>D142+E142</f>
        <v>-3135.8500699999995</v>
      </c>
      <c r="G142" s="50"/>
      <c r="H142" s="20">
        <f>F142+G142</f>
        <v>-3135.8500699999995</v>
      </c>
      <c r="I142" s="50"/>
      <c r="J142" s="20">
        <f>H142+I142</f>
        <v>-3135.8500699999995</v>
      </c>
      <c r="K142" s="50"/>
      <c r="L142" s="20">
        <f>J142+K142</f>
        <v>-3135.8500699999995</v>
      </c>
      <c r="M142" s="46"/>
    </row>
    <row r="143" spans="1:14" ht="20.25" x14ac:dyDescent="0.25">
      <c r="A143" s="21">
        <v>915</v>
      </c>
      <c r="B143" s="68" t="s">
        <v>17</v>
      </c>
      <c r="C143" s="18"/>
      <c r="D143" s="23">
        <f>SUM(D144)</f>
        <v>0</v>
      </c>
      <c r="E143" s="53">
        <f t="shared" ref="E143:K143" si="111">SUM(E144)</f>
        <v>-317.56713999999999</v>
      </c>
      <c r="F143" s="23">
        <f t="shared" ref="F143:L143" si="112">SUM(F144)</f>
        <v>-317.56713999999999</v>
      </c>
      <c r="G143" s="53">
        <f t="shared" si="111"/>
        <v>0</v>
      </c>
      <c r="H143" s="23">
        <f t="shared" si="112"/>
        <v>-317.56713999999999</v>
      </c>
      <c r="I143" s="53">
        <f t="shared" si="111"/>
        <v>0</v>
      </c>
      <c r="J143" s="23">
        <f t="shared" si="112"/>
        <v>-317.56713999999999</v>
      </c>
      <c r="K143" s="53">
        <f t="shared" si="111"/>
        <v>0</v>
      </c>
      <c r="L143" s="23">
        <f t="shared" si="112"/>
        <v>-317.56713999999999</v>
      </c>
      <c r="M143" s="46"/>
    </row>
    <row r="144" spans="1:14" ht="31.5" x14ac:dyDescent="0.25">
      <c r="A144" s="16"/>
      <c r="B144" s="72" t="s">
        <v>121</v>
      </c>
      <c r="C144" s="26" t="s">
        <v>122</v>
      </c>
      <c r="D144" s="20"/>
      <c r="E144" s="50">
        <f>-23.4-294.16714</f>
        <v>-317.56713999999999</v>
      </c>
      <c r="F144" s="20">
        <f>D144+E144</f>
        <v>-317.56713999999999</v>
      </c>
      <c r="G144" s="50"/>
      <c r="H144" s="20">
        <f>F144+G144</f>
        <v>-317.56713999999999</v>
      </c>
      <c r="I144" s="50"/>
      <c r="J144" s="20">
        <f>H144+I144</f>
        <v>-317.56713999999999</v>
      </c>
      <c r="K144" s="50"/>
      <c r="L144" s="20">
        <f>J144+K144</f>
        <v>-317.56713999999999</v>
      </c>
      <c r="M144" s="46"/>
    </row>
    <row r="145" spans="1:244" ht="20.25" x14ac:dyDescent="0.25">
      <c r="A145" s="21">
        <v>918</v>
      </c>
      <c r="B145" s="68" t="s">
        <v>17</v>
      </c>
      <c r="C145" s="18"/>
      <c r="D145" s="23">
        <f>SUM(D146)</f>
        <v>0</v>
      </c>
      <c r="E145" s="53">
        <f t="shared" ref="E145:K145" si="113">SUM(E146)</f>
        <v>-13752.530549999998</v>
      </c>
      <c r="F145" s="23">
        <f t="shared" ref="F145:L145" si="114">SUM(F146)</f>
        <v>-13752.530549999998</v>
      </c>
      <c r="G145" s="53">
        <f t="shared" si="113"/>
        <v>-111.80638</v>
      </c>
      <c r="H145" s="23">
        <f t="shared" si="114"/>
        <v>-13864.336929999998</v>
      </c>
      <c r="I145" s="53">
        <f t="shared" si="113"/>
        <v>0</v>
      </c>
      <c r="J145" s="23">
        <f t="shared" si="114"/>
        <v>-13864.336929999998</v>
      </c>
      <c r="K145" s="53">
        <f t="shared" si="113"/>
        <v>12956.641</v>
      </c>
      <c r="L145" s="23">
        <f t="shared" si="114"/>
        <v>-907.69592999999804</v>
      </c>
      <c r="M145" s="46"/>
    </row>
    <row r="146" spans="1:244" ht="31.5" x14ac:dyDescent="0.25">
      <c r="A146" s="16"/>
      <c r="B146" s="72" t="s">
        <v>121</v>
      </c>
      <c r="C146" s="26" t="s">
        <v>122</v>
      </c>
      <c r="D146" s="20"/>
      <c r="E146" s="50">
        <f>-1351.115+1351.115-17.45791-61916.11894-1541.9457-0.00001-1072.70425-523.73682-3.25005+61916.11894+1541.9457+1072.70425+523.73682-0.02258-6320.093-6636.548-9554.9+9554.9-0.1-775.059</f>
        <v>-13752.530549999998</v>
      </c>
      <c r="F146" s="20">
        <f>D146+E146</f>
        <v>-13752.530549999998</v>
      </c>
      <c r="G146" s="50">
        <v>-111.80638</v>
      </c>
      <c r="H146" s="20">
        <f>F146+G146</f>
        <v>-13864.336929999998</v>
      </c>
      <c r="I146" s="50"/>
      <c r="J146" s="20">
        <f>H146+I146</f>
        <v>-13864.336929999998</v>
      </c>
      <c r="K146" s="50">
        <v>12956.641</v>
      </c>
      <c r="L146" s="20">
        <f>J146+K146</f>
        <v>-907.69592999999804</v>
      </c>
      <c r="M146" s="46"/>
    </row>
    <row r="147" spans="1:244" ht="20.25" x14ac:dyDescent="0.25">
      <c r="A147" s="21">
        <v>919</v>
      </c>
      <c r="B147" s="68" t="s">
        <v>17</v>
      </c>
      <c r="C147" s="18"/>
      <c r="D147" s="23">
        <f>SUM(D148)</f>
        <v>0</v>
      </c>
      <c r="E147" s="53">
        <f t="shared" ref="E147:K147" si="115">SUM(E148)</f>
        <v>-286.44600000000003</v>
      </c>
      <c r="F147" s="23">
        <f t="shared" ref="F147:L147" si="116">SUM(F148)</f>
        <v>-286.44600000000003</v>
      </c>
      <c r="G147" s="53">
        <f t="shared" si="115"/>
        <v>0</v>
      </c>
      <c r="H147" s="23">
        <f t="shared" si="116"/>
        <v>-286.44600000000003</v>
      </c>
      <c r="I147" s="53">
        <f t="shared" si="115"/>
        <v>286.44600000000003</v>
      </c>
      <c r="J147" s="23">
        <f t="shared" si="116"/>
        <v>0</v>
      </c>
      <c r="K147" s="53">
        <f t="shared" si="115"/>
        <v>0</v>
      </c>
      <c r="L147" s="23">
        <f t="shared" si="116"/>
        <v>0</v>
      </c>
      <c r="M147" s="46"/>
    </row>
    <row r="148" spans="1:244" ht="31.5" x14ac:dyDescent="0.25">
      <c r="A148" s="16"/>
      <c r="B148" s="72" t="s">
        <v>121</v>
      </c>
      <c r="C148" s="26" t="s">
        <v>122</v>
      </c>
      <c r="D148" s="20"/>
      <c r="E148" s="50">
        <v>-286.44600000000003</v>
      </c>
      <c r="F148" s="20">
        <f>D148+E148</f>
        <v>-286.44600000000003</v>
      </c>
      <c r="G148" s="50"/>
      <c r="H148" s="20">
        <f>F148+G148</f>
        <v>-286.44600000000003</v>
      </c>
      <c r="I148" s="50">
        <v>286.44600000000003</v>
      </c>
      <c r="J148" s="20">
        <f>H148+I148</f>
        <v>0</v>
      </c>
      <c r="K148" s="50"/>
      <c r="L148" s="20">
        <f>J148+K148</f>
        <v>0</v>
      </c>
      <c r="M148" s="46"/>
    </row>
    <row r="149" spans="1:244" ht="20.25" x14ac:dyDescent="0.25">
      <c r="A149" s="21">
        <v>923</v>
      </c>
      <c r="B149" s="68" t="s">
        <v>17</v>
      </c>
      <c r="C149" s="18"/>
      <c r="D149" s="23">
        <f>SUM(D150)</f>
        <v>0</v>
      </c>
      <c r="E149" s="53">
        <f t="shared" ref="E149:K149" si="117">SUM(E150)</f>
        <v>-61.405610000000003</v>
      </c>
      <c r="F149" s="23">
        <f t="shared" ref="F149:L149" si="118">SUM(F150)</f>
        <v>-61.405610000000003</v>
      </c>
      <c r="G149" s="53">
        <f t="shared" si="117"/>
        <v>0</v>
      </c>
      <c r="H149" s="23">
        <f t="shared" si="118"/>
        <v>-61.405610000000003</v>
      </c>
      <c r="I149" s="53">
        <f t="shared" si="117"/>
        <v>0</v>
      </c>
      <c r="J149" s="23">
        <f t="shared" si="118"/>
        <v>-61.405610000000003</v>
      </c>
      <c r="K149" s="53">
        <f t="shared" si="117"/>
        <v>0</v>
      </c>
      <c r="L149" s="23">
        <f t="shared" si="118"/>
        <v>-61.405610000000003</v>
      </c>
    </row>
    <row r="150" spans="1:244" ht="31.5" x14ac:dyDescent="0.25">
      <c r="A150" s="16"/>
      <c r="B150" s="72" t="s">
        <v>121</v>
      </c>
      <c r="C150" s="26" t="s">
        <v>122</v>
      </c>
      <c r="D150" s="20"/>
      <c r="E150" s="50">
        <v>-61.405610000000003</v>
      </c>
      <c r="F150" s="20">
        <f>D150+E150</f>
        <v>-61.405610000000003</v>
      </c>
      <c r="G150" s="50"/>
      <c r="H150" s="20">
        <f>F150+G150</f>
        <v>-61.405610000000003</v>
      </c>
      <c r="I150" s="50"/>
      <c r="J150" s="20">
        <f>H150+I150</f>
        <v>-61.405610000000003</v>
      </c>
      <c r="K150" s="50"/>
      <c r="L150" s="20">
        <f>J150+K150</f>
        <v>-61.405610000000003</v>
      </c>
    </row>
    <row r="155" spans="1:244" s="1" customFormat="1" ht="33.75" customHeight="1" x14ac:dyDescent="0.25">
      <c r="B155" s="2"/>
      <c r="C155" s="3"/>
      <c r="D155" s="28"/>
      <c r="E155" s="43"/>
      <c r="F155" s="5"/>
      <c r="G155" s="43"/>
      <c r="H155" s="5"/>
      <c r="I155" s="43"/>
      <c r="J155" s="5"/>
      <c r="K155" s="43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</row>
  </sheetData>
  <mergeCells count="1">
    <mergeCell ref="A18:C18"/>
  </mergeCells>
  <phoneticPr fontId="27" type="noConversion"/>
  <pageMargins left="0.70866141732283472" right="0.31496062992125984" top="0.74803149606299213" bottom="0.74803149606299213" header="0.31496062992125984" footer="0.31496062992125984"/>
  <pageSetup paperSize="9" scale="61" fitToHeight="0" orientation="portrait" r:id="rId1"/>
  <rowBreaks count="3" manualBreakCount="3">
    <brk id="48" max="11" man="1"/>
    <brk id="82" max="11" man="1"/>
    <brk id="10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2023</vt:lpstr>
      <vt:lpstr>'МБТ 2023'!Заголовки_для_печати</vt:lpstr>
      <vt:lpstr>'МБТ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2023-09-19T01:05:16Z</cp:lastPrinted>
  <dcterms:created xsi:type="dcterms:W3CDTF">2022-11-15T02:57:31Z</dcterms:created>
  <dcterms:modified xsi:type="dcterms:W3CDTF">2023-09-26T05:59:05Z</dcterms:modified>
</cp:coreProperties>
</file>